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320" windowHeight="10035" firstSheet="1" activeTab="5"/>
  </bookViews>
  <sheets>
    <sheet name="vigilante armado 24 h-noturno" sheetId="1" r:id="rId1"/>
    <sheet name="vigilante armado 24 h-diurno" sheetId="7" r:id="rId2"/>
    <sheet name="Ronda I E II - Arma n letal" sheetId="6" r:id="rId3"/>
    <sheet name="Ronda III - Arma n letal" sheetId="9" r:id="rId4"/>
    <sheet name="Supervisor" sheetId="8" r:id="rId5"/>
    <sheet name="RESUMO" sheetId="3" r:id="rId6"/>
    <sheet name="uniforme e EPI" sheetId="5" r:id="rId7"/>
  </sheets>
  <definedNames>
    <definedName name="_xlnm.Print_Area" localSheetId="3">'Ronda III - Arma n letal'!$A$1:$G$146</definedName>
    <definedName name="_xlnm.Print_Area" localSheetId="4">Supervisor!$A$1:$H$138</definedName>
    <definedName name="_xlnm.Print_Area" localSheetId="1">'vigilante armado 24 h-diurno'!$A$1:$H$139</definedName>
    <definedName name="_xlnm.Print_Area" localSheetId="0">'vigilante armado 24 h-noturno'!$A$1:$H$140</definedName>
  </definedNames>
  <calcPr calcId="144525"/>
</workbook>
</file>

<file path=xl/calcChain.xml><?xml version="1.0" encoding="utf-8"?>
<calcChain xmlns="http://schemas.openxmlformats.org/spreadsheetml/2006/main">
  <c r="D36" i="8" l="1"/>
  <c r="D44" i="9"/>
  <c r="D38" i="9"/>
  <c r="D35" i="8"/>
  <c r="D34" i="8"/>
  <c r="D32" i="8"/>
  <c r="D31" i="8"/>
  <c r="D37" i="9"/>
  <c r="D36" i="9"/>
  <c r="D34" i="9"/>
  <c r="D33" i="9"/>
  <c r="D29" i="6"/>
  <c r="D42" i="6"/>
  <c r="D39" i="6"/>
  <c r="D30" i="6"/>
  <c r="D27" i="7"/>
  <c r="D32" i="7" l="1"/>
  <c r="D31" i="7"/>
  <c r="D29" i="7"/>
  <c r="D28" i="7"/>
  <c r="D35" i="1" l="1"/>
  <c r="D34" i="1"/>
  <c r="D33" i="1"/>
  <c r="D31" i="1"/>
  <c r="D30" i="1"/>
  <c r="D21" i="1" l="1"/>
  <c r="E20" i="1"/>
  <c r="D40" i="6" l="1"/>
  <c r="E9" i="3" l="1"/>
  <c r="D98" i="8" a="1"/>
  <c r="D98" i="8" s="1"/>
  <c r="C90" i="8"/>
  <c r="C57" i="8"/>
  <c r="D33" i="8"/>
  <c r="C26" i="8"/>
  <c r="D25" i="8"/>
  <c r="E21" i="8"/>
  <c r="D22" i="8" s="1"/>
  <c r="E22" i="8" s="1"/>
  <c r="D103" i="9" a="1"/>
  <c r="D103" i="9" s="1"/>
  <c r="C95" i="9"/>
  <c r="C61" i="9"/>
  <c r="D35" i="9"/>
  <c r="C27" i="9"/>
  <c r="D26" i="9"/>
  <c r="E22" i="9"/>
  <c r="D32" i="9" s="1"/>
  <c r="E20" i="6"/>
  <c r="D98" i="6" a="1"/>
  <c r="D98" i="6" s="1"/>
  <c r="C90" i="6"/>
  <c r="C56" i="6"/>
  <c r="C25" i="6"/>
  <c r="D24" i="6"/>
  <c r="D41" i="1"/>
  <c r="D32" i="1"/>
  <c r="D38" i="7"/>
  <c r="E18" i="7"/>
  <c r="D30" i="7"/>
  <c r="D96" i="7" a="1"/>
  <c r="D96" i="7" s="1"/>
  <c r="C88" i="7"/>
  <c r="C54" i="7"/>
  <c r="C23" i="7"/>
  <c r="D22" i="7"/>
  <c r="C25" i="1"/>
  <c r="D126" i="9" l="1" a="1"/>
  <c r="D126" i="9" s="1"/>
  <c r="C96" i="9"/>
  <c r="C97" i="9" s="1"/>
  <c r="D35" i="6"/>
  <c r="D120" i="6" s="1" a="1"/>
  <c r="D120" i="6" s="1"/>
  <c r="C91" i="6"/>
  <c r="C92" i="6" s="1"/>
  <c r="D33" i="7"/>
  <c r="D119" i="7" s="1" a="1"/>
  <c r="D119" i="7" s="1"/>
  <c r="C89" i="7"/>
  <c r="C90" i="7" s="1"/>
  <c r="C61" i="7"/>
  <c r="C62" i="7" s="1"/>
  <c r="C76" i="7"/>
  <c r="C78" i="7" s="1"/>
  <c r="D19" i="7"/>
  <c r="E19" i="7" s="1"/>
  <c r="E20" i="7" s="1"/>
  <c r="C91" i="8"/>
  <c r="C92" i="8" s="1"/>
  <c r="C63" i="8"/>
  <c r="C64" i="8" s="1"/>
  <c r="C78" i="8"/>
  <c r="C80" i="8" s="1"/>
  <c r="D30" i="8"/>
  <c r="D29" i="1"/>
  <c r="E23" i="8"/>
  <c r="E26" i="8" s="1"/>
  <c r="D23" i="9"/>
  <c r="E23" i="9" s="1"/>
  <c r="E24" i="9" s="1"/>
  <c r="E27" i="9" s="1"/>
  <c r="C68" i="9"/>
  <c r="C69" i="9" s="1"/>
  <c r="C83" i="9"/>
  <c r="C85" i="9" s="1"/>
  <c r="D21" i="6"/>
  <c r="E21" i="6" s="1"/>
  <c r="E22" i="6" s="1"/>
  <c r="E25" i="6" s="1"/>
  <c r="C63" i="6"/>
  <c r="C78" i="6"/>
  <c r="E21" i="1"/>
  <c r="E22" i="1" s="1"/>
  <c r="D120" i="8" l="1" a="1"/>
  <c r="D120" i="8" s="1"/>
  <c r="D113" i="8"/>
  <c r="D90" i="8"/>
  <c r="D87" i="8"/>
  <c r="D74" i="8"/>
  <c r="D57" i="8"/>
  <c r="D97" i="8" s="1" a="1"/>
  <c r="D97" i="8" s="1"/>
  <c r="D54" i="8"/>
  <c r="D50" i="8"/>
  <c r="D88" i="8"/>
  <c r="D78" i="8"/>
  <c r="D63" i="8"/>
  <c r="D51" i="8"/>
  <c r="D119" i="8" a="1"/>
  <c r="D119" i="8" s="1"/>
  <c r="D112" i="8"/>
  <c r="D86" i="8"/>
  <c r="D77" i="8"/>
  <c r="D62" i="8"/>
  <c r="D53" i="8"/>
  <c r="D49" i="8"/>
  <c r="D60" i="8"/>
  <c r="D89" i="8"/>
  <c r="D85" i="8"/>
  <c r="D79" i="8"/>
  <c r="D76" i="8"/>
  <c r="D61" i="8"/>
  <c r="D56" i="8"/>
  <c r="D52" i="8"/>
  <c r="D84" i="8"/>
  <c r="D75" i="8"/>
  <c r="D55" i="8"/>
  <c r="D80" i="8"/>
  <c r="D99" i="8" s="1" a="1"/>
  <c r="D99" i="8" s="1"/>
  <c r="D91" i="8"/>
  <c r="D94" i="9"/>
  <c r="D90" i="9"/>
  <c r="D84" i="9"/>
  <c r="D81" i="9"/>
  <c r="D66" i="9"/>
  <c r="D60" i="9"/>
  <c r="D56" i="9"/>
  <c r="D93" i="9"/>
  <c r="D89" i="9"/>
  <c r="D80" i="9"/>
  <c r="D65" i="9"/>
  <c r="D59" i="9"/>
  <c r="D55" i="9"/>
  <c r="D119" i="9"/>
  <c r="D95" i="9"/>
  <c r="D92" i="9"/>
  <c r="D79" i="9"/>
  <c r="D61" i="9"/>
  <c r="D102" i="9" s="1" a="1"/>
  <c r="D102" i="9" s="1"/>
  <c r="D58" i="9"/>
  <c r="D54" i="9"/>
  <c r="D125" i="9" a="1"/>
  <c r="D125" i="9" s="1"/>
  <c r="D118" i="9"/>
  <c r="D91" i="9"/>
  <c r="D82" i="9"/>
  <c r="D67" i="9"/>
  <c r="D57" i="9"/>
  <c r="D53" i="9"/>
  <c r="D68" i="9"/>
  <c r="D96" i="9"/>
  <c r="D83" i="9"/>
  <c r="D85" i="9"/>
  <c r="D104" i="9" s="1" a="1"/>
  <c r="D104" i="9" s="1"/>
  <c r="D88" i="6"/>
  <c r="D84" i="6"/>
  <c r="D75" i="6"/>
  <c r="D60" i="6"/>
  <c r="D54" i="6"/>
  <c r="D50" i="6"/>
  <c r="D113" i="6"/>
  <c r="D87" i="6"/>
  <c r="D74" i="6"/>
  <c r="D53" i="6"/>
  <c r="D49" i="6"/>
  <c r="D119" i="6" a="1"/>
  <c r="D119" i="6" s="1"/>
  <c r="D112" i="6"/>
  <c r="D86" i="6"/>
  <c r="D77" i="6"/>
  <c r="D62" i="6"/>
  <c r="D52" i="6"/>
  <c r="D48" i="6"/>
  <c r="D89" i="6"/>
  <c r="D85" i="6"/>
  <c r="D79" i="6"/>
  <c r="D76" i="6"/>
  <c r="D61" i="6"/>
  <c r="D55" i="6"/>
  <c r="D51" i="6"/>
  <c r="D90" i="6"/>
  <c r="D56" i="6"/>
  <c r="D97" i="6" s="1" a="1"/>
  <c r="D97" i="6" s="1"/>
  <c r="D91" i="6"/>
  <c r="D78" i="6"/>
  <c r="C80" i="6"/>
  <c r="D80" i="6" s="1"/>
  <c r="D99" i="6" s="1" a="1"/>
  <c r="D99" i="6" s="1"/>
  <c r="D63" i="6"/>
  <c r="C64" i="6"/>
  <c r="E23" i="7"/>
  <c r="E25" i="1"/>
  <c r="D50" i="1" s="1"/>
  <c r="I7" i="5"/>
  <c r="K7" i="5" s="1"/>
  <c r="J7" i="5" s="1"/>
  <c r="J8" i="5" s="1"/>
  <c r="I6" i="5"/>
  <c r="K6" i="5" s="1"/>
  <c r="J6" i="5" s="1"/>
  <c r="I5" i="5"/>
  <c r="K5" i="5" s="1"/>
  <c r="J5" i="5" s="1"/>
  <c r="D47" i="7" l="1"/>
  <c r="D82" i="7"/>
  <c r="D54" i="7"/>
  <c r="D95" i="7" s="1" a="1"/>
  <c r="D95" i="7" s="1"/>
  <c r="D88" i="7"/>
  <c r="D78" i="7"/>
  <c r="D97" i="7" s="1" a="1"/>
  <c r="D97" i="7" s="1"/>
  <c r="D89" i="7"/>
  <c r="D69" i="9"/>
  <c r="D101" i="9" s="1"/>
  <c r="D64" i="6"/>
  <c r="D96" i="6" s="1"/>
  <c r="D40" i="8"/>
  <c r="D44" i="8" s="1"/>
  <c r="D121" i="8" s="1" a="1"/>
  <c r="D121" i="8" s="1"/>
  <c r="D43" i="6"/>
  <c r="D121" i="6" s="1" a="1"/>
  <c r="D121" i="6" s="1"/>
  <c r="D37" i="7"/>
  <c r="D41" i="7" s="1"/>
  <c r="D120" i="7" s="1" a="1"/>
  <c r="D120" i="7" s="1"/>
  <c r="D43" i="9"/>
  <c r="D47" i="9" s="1"/>
  <c r="D127" i="9" s="1" a="1"/>
  <c r="D127" i="9" s="1"/>
  <c r="D40" i="1"/>
  <c r="D64" i="8"/>
  <c r="D96" i="8" s="1"/>
  <c r="D92" i="8"/>
  <c r="D100" i="8" s="1" a="1"/>
  <c r="D100" i="8" s="1"/>
  <c r="D97" i="9"/>
  <c r="D105" i="9" s="1" a="1"/>
  <c r="D105" i="9" s="1"/>
  <c r="D92" i="6"/>
  <c r="D100" i="6" s="1" a="1"/>
  <c r="D100" i="6" s="1"/>
  <c r="D87" i="7"/>
  <c r="D83" i="7"/>
  <c r="D77" i="7"/>
  <c r="D74" i="7"/>
  <c r="D59" i="7"/>
  <c r="D53" i="7"/>
  <c r="D49" i="7"/>
  <c r="D85" i="7"/>
  <c r="D51" i="7"/>
  <c r="D86" i="7"/>
  <c r="D73" i="7"/>
  <c r="D58" i="7"/>
  <c r="D52" i="7"/>
  <c r="D48" i="7"/>
  <c r="D118" i="7" a="1"/>
  <c r="D118" i="7" s="1"/>
  <c r="D111" i="7"/>
  <c r="D84" i="7"/>
  <c r="D75" i="7"/>
  <c r="D60" i="7"/>
  <c r="D50" i="7"/>
  <c r="D46" i="7"/>
  <c r="D112" i="7"/>
  <c r="D72" i="7"/>
  <c r="D61" i="7"/>
  <c r="D76" i="7"/>
  <c r="K9" i="5"/>
  <c r="J9" i="5" s="1"/>
  <c r="I9" i="5"/>
  <c r="D90" i="7" l="1"/>
  <c r="D107" i="9"/>
  <c r="D128" i="9" s="1" a="1"/>
  <c r="D128" i="9" s="1"/>
  <c r="D129" i="9" s="1"/>
  <c r="D112" i="9" s="1"/>
  <c r="D102" i="6"/>
  <c r="D122" i="6" s="1" a="1"/>
  <c r="D122" i="6" s="1"/>
  <c r="D123" i="6" s="1"/>
  <c r="D106" i="6" s="1"/>
  <c r="D102" i="8"/>
  <c r="D122" i="8" s="1" a="1"/>
  <c r="D122" i="8" s="1"/>
  <c r="D123" i="8" s="1"/>
  <c r="D98" i="7" a="1"/>
  <c r="D98" i="7" s="1"/>
  <c r="D62" i="7"/>
  <c r="D94" i="7" s="1"/>
  <c r="D9" i="3"/>
  <c r="D106" i="8" l="1"/>
  <c r="D114" i="8" s="1"/>
  <c r="D120" i="9"/>
  <c r="D117" i="9" s="1"/>
  <c r="D114" i="6"/>
  <c r="D109" i="6" s="1"/>
  <c r="D100" i="7"/>
  <c r="D121" i="7" s="1" a="1"/>
  <c r="D121" i="7" s="1"/>
  <c r="D122" i="7" s="1"/>
  <c r="D105" i="7" s="1"/>
  <c r="D113" i="7" s="1"/>
  <c r="D110" i="8" l="1"/>
  <c r="D111" i="8"/>
  <c r="D109" i="8"/>
  <c r="D108" i="7"/>
  <c r="D115" i="9"/>
  <c r="D116" i="9"/>
  <c r="D111" i="6"/>
  <c r="D110" i="6"/>
  <c r="D115" i="8" l="1"/>
  <c r="D124" i="8" s="1"/>
  <c r="D125" i="8" s="1"/>
  <c r="C130" i="8" s="1" a="1"/>
  <c r="C130" i="8" s="1"/>
  <c r="E130" i="8" s="1"/>
  <c r="G130" i="8" s="1"/>
  <c r="G131" i="8" s="1"/>
  <c r="D121" i="9"/>
  <c r="D130" i="9" s="1"/>
  <c r="D131" i="9" s="1"/>
  <c r="C136" i="9" s="1" a="1"/>
  <c r="C136" i="9" s="1"/>
  <c r="E136" i="9" s="1"/>
  <c r="G136" i="9" s="1"/>
  <c r="G137" i="9" s="1"/>
  <c r="C145" i="9" s="1"/>
  <c r="C136" i="8"/>
  <c r="F8" i="3" s="1"/>
  <c r="C137" i="8"/>
  <c r="C138" i="8"/>
  <c r="J8" i="3" s="1"/>
  <c r="D115" i="6"/>
  <c r="D124" i="6" s="1"/>
  <c r="D125" i="6" s="1"/>
  <c r="C130" i="6" s="1" a="1"/>
  <c r="C130" i="6" s="1"/>
  <c r="E130" i="6" s="1"/>
  <c r="G130" i="6" s="1"/>
  <c r="G131" i="6" s="1"/>
  <c r="C137" i="6" s="1"/>
  <c r="D109" i="7"/>
  <c r="D110" i="7"/>
  <c r="C143" i="9" l="1"/>
  <c r="C144" i="9"/>
  <c r="F7" i="3" s="1"/>
  <c r="H7" i="3"/>
  <c r="C136" i="6"/>
  <c r="C138" i="6" s="1"/>
  <c r="C139" i="6" s="1"/>
  <c r="F6" i="3"/>
  <c r="J14" i="3" s="1"/>
  <c r="D114" i="7"/>
  <c r="D123" i="7" s="1"/>
  <c r="D124" i="7" s="1"/>
  <c r="J7" i="3" l="1"/>
  <c r="C129" i="7" a="1"/>
  <c r="C129" i="7" s="1"/>
  <c r="J6" i="3"/>
  <c r="H6" i="3"/>
  <c r="E129" i="7" l="1"/>
  <c r="G129" i="7" s="1"/>
  <c r="G130" i="7" s="1"/>
  <c r="C136" i="7"/>
  <c r="D99" i="1" a="1"/>
  <c r="D99" i="1" s="1"/>
  <c r="C92" i="1"/>
  <c r="C58" i="1"/>
  <c r="D121" i="1" a="1"/>
  <c r="D121" i="1" s="1"/>
  <c r="D24" i="1"/>
  <c r="C138" i="7" l="1"/>
  <c r="C137" i="7"/>
  <c r="F5" i="3" s="1"/>
  <c r="C93" i="1"/>
  <c r="C66" i="1"/>
  <c r="C67" i="1" s="1"/>
  <c r="C81" i="1"/>
  <c r="H5" i="3" l="1"/>
  <c r="C139" i="7"/>
  <c r="J5" i="3" s="1"/>
  <c r="D88" i="1"/>
  <c r="D79" i="1"/>
  <c r="D81" i="1"/>
  <c r="C83" i="1"/>
  <c r="D83" i="1" s="1"/>
  <c r="D100" i="1" s="1" a="1"/>
  <c r="D100" i="1" s="1"/>
  <c r="D90" i="1"/>
  <c r="D58" i="1"/>
  <c r="D98" i="1" s="1" a="1"/>
  <c r="D98" i="1" s="1"/>
  <c r="D93" i="1"/>
  <c r="D114" i="1"/>
  <c r="D44" i="1"/>
  <c r="D122" i="1" s="1" a="1"/>
  <c r="D122" i="1" s="1"/>
  <c r="D53" i="1"/>
  <c r="D89" i="1"/>
  <c r="D78" i="1"/>
  <c r="D92" i="1"/>
  <c r="D66" i="1"/>
  <c r="D51" i="1"/>
  <c r="D57" i="1"/>
  <c r="D82" i="1"/>
  <c r="D113" i="1"/>
  <c r="D54" i="1"/>
  <c r="D63" i="1"/>
  <c r="D55" i="1"/>
  <c r="D64" i="1"/>
  <c r="D80" i="1"/>
  <c r="D87" i="1"/>
  <c r="D91" i="1"/>
  <c r="D120" i="1" a="1"/>
  <c r="D120" i="1" s="1"/>
  <c r="D52" i="1"/>
  <c r="D56" i="1"/>
  <c r="D65" i="1"/>
  <c r="D86" i="1"/>
  <c r="D77" i="1"/>
  <c r="C94" i="1"/>
  <c r="H8" i="3" l="1"/>
  <c r="J15" i="3" s="1"/>
  <c r="D67" i="1"/>
  <c r="D97" i="1" s="1"/>
  <c r="D94" i="1"/>
  <c r="D101" i="1" s="1" a="1"/>
  <c r="D101" i="1" s="1"/>
  <c r="D103" i="1" l="1"/>
  <c r="D123" i="1" s="1" a="1"/>
  <c r="D123" i="1" s="1"/>
  <c r="D124" i="1" s="1"/>
  <c r="D107" i="1" s="1"/>
  <c r="D115" i="1" s="1"/>
  <c r="D110" i="1" l="1"/>
  <c r="D111" i="1"/>
  <c r="D112" i="1"/>
  <c r="D116" i="1" l="1"/>
  <c r="D125" i="1" s="1"/>
  <c r="D126" i="1" s="1"/>
  <c r="C130" i="1" l="1"/>
  <c r="E130" i="1" l="1"/>
  <c r="G130" i="1" s="1"/>
  <c r="G131" i="1" s="1"/>
  <c r="C136" i="1"/>
  <c r="C138" i="1" l="1"/>
  <c r="C139" i="1" s="1"/>
  <c r="C137" i="1"/>
  <c r="J4" i="3"/>
  <c r="J9" i="3" s="1"/>
  <c r="J17" i="3" s="1"/>
  <c r="F4" i="3"/>
  <c r="J12" i="3" s="1"/>
  <c r="H4" i="3"/>
  <c r="J13" i="3"/>
  <c r="J16" i="3" l="1"/>
  <c r="H9" i="3"/>
</calcChain>
</file>

<file path=xl/comments1.xml><?xml version="1.0" encoding="utf-8"?>
<comments xmlns="http://schemas.openxmlformats.org/spreadsheetml/2006/main">
  <authors>
    <author>Thaise Lima Tojal</author>
  </authors>
  <commentList>
    <comment ref="D40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42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comments2.xml><?xml version="1.0" encoding="utf-8"?>
<comments xmlns="http://schemas.openxmlformats.org/spreadsheetml/2006/main">
  <authors>
    <author>Thaise Lima Tojal</author>
  </authors>
  <commentList>
    <comment ref="D37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comments3.xml><?xml version="1.0" encoding="utf-8"?>
<comments xmlns="http://schemas.openxmlformats.org/spreadsheetml/2006/main">
  <authors>
    <author>Thaise Lima Tojal</author>
  </authors>
  <commentList>
    <comment ref="D39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comments4.xml><?xml version="1.0" encoding="utf-8"?>
<comments xmlns="http://schemas.openxmlformats.org/spreadsheetml/2006/main">
  <authors>
    <author>Thaise Lima Tojal</author>
  </authors>
  <commentList>
    <comment ref="D43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45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comments5.xml><?xml version="1.0" encoding="utf-8"?>
<comments xmlns="http://schemas.openxmlformats.org/spreadsheetml/2006/main">
  <authors>
    <author>Thaise Lima Tojal</author>
  </authors>
  <commentList>
    <comment ref="D40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42" author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sharedStrings.xml><?xml version="1.0" encoding="utf-8"?>
<sst xmlns="http://schemas.openxmlformats.org/spreadsheetml/2006/main" count="1169" uniqueCount="242">
  <si>
    <t>Planilha de Proposta de Preço</t>
  </si>
  <si>
    <t>Dia _______/_____________/____________ às _____:_____ horas</t>
  </si>
  <si>
    <t>A</t>
  </si>
  <si>
    <t>Data da Apresentação da Proposta</t>
  </si>
  <si>
    <t>B</t>
  </si>
  <si>
    <t>Município/UF</t>
  </si>
  <si>
    <t>Brasília/DF</t>
  </si>
  <si>
    <t>C</t>
  </si>
  <si>
    <t>Ano Arcordo, Convenção Coletiva ou Sentença Normativa em Dissídio Coletivo.</t>
  </si>
  <si>
    <t>D</t>
  </si>
  <si>
    <t>N° de meses de execução contratual</t>
  </si>
  <si>
    <t>12 meses</t>
  </si>
  <si>
    <t>Dados complementares para composição dos custos referentes à mão-de-obra</t>
  </si>
  <si>
    <t>Tipo de Serviço</t>
  </si>
  <si>
    <t>Salário normativo da categoria profissional</t>
  </si>
  <si>
    <t>Categoria profissional</t>
  </si>
  <si>
    <t>Data base da categoria</t>
  </si>
  <si>
    <t>Módulo 1: Composição da Remuneração</t>
  </si>
  <si>
    <t xml:space="preserve">Composição da Remuneração </t>
  </si>
  <si>
    <t>Percentual</t>
  </si>
  <si>
    <t>Salário</t>
  </si>
  <si>
    <t>Total</t>
  </si>
  <si>
    <t>Adicional de Periculosidade</t>
  </si>
  <si>
    <t>E</t>
  </si>
  <si>
    <t>Outros</t>
  </si>
  <si>
    <t>Total da Remuneração</t>
  </si>
  <si>
    <t>Módulo 2: Benefícios Mensais e Diários</t>
  </si>
  <si>
    <t>Benefícios Mensais e Diários</t>
  </si>
  <si>
    <t>Valor</t>
  </si>
  <si>
    <t>F</t>
  </si>
  <si>
    <t>G</t>
  </si>
  <si>
    <t>H</t>
  </si>
  <si>
    <t>total de benefícios mensais e diários</t>
  </si>
  <si>
    <t>Módulo 3: Insumos Diversos</t>
  </si>
  <si>
    <t>Insumos Diversos</t>
  </si>
  <si>
    <t>Uniformes</t>
  </si>
  <si>
    <t xml:space="preserve"> </t>
  </si>
  <si>
    <t>EPIs</t>
  </si>
  <si>
    <t>Total de Insumos Diversos</t>
  </si>
  <si>
    <t>Módulo 4:Encargos Sociais e Trabalhistas</t>
  </si>
  <si>
    <t>Submódulo 4.1: Encargos Previdenciários  e FGTS</t>
  </si>
  <si>
    <t>4.1</t>
  </si>
  <si>
    <t xml:space="preserve"> Encargos Previdenciários  e FGTS</t>
  </si>
  <si>
    <t>%</t>
  </si>
  <si>
    <t>Valor (R$)</t>
  </si>
  <si>
    <t>INSS (art. 22,inc. I da Lei 8212/91)</t>
  </si>
  <si>
    <t>SEBRAE</t>
  </si>
  <si>
    <t>Seguro Acidente de Trabalho (decreto 6042/2007)</t>
  </si>
  <si>
    <t>Submódulo 4.2: 13° Salário e Adicional de Férias</t>
  </si>
  <si>
    <t>4.2</t>
  </si>
  <si>
    <t>13° Salário e Adicional de Férias</t>
  </si>
  <si>
    <t>13° Salário - Manual MPOG</t>
  </si>
  <si>
    <t>Adicional de Férias - Manual MPOG</t>
  </si>
  <si>
    <t>Subtotal</t>
  </si>
  <si>
    <t>Incidência do Submódulo 4.1 sobre o 13° Salário e adicional de Férias</t>
  </si>
  <si>
    <t>total</t>
  </si>
  <si>
    <t>Submódulo 4.3:Afastamento Maternidade</t>
  </si>
  <si>
    <t>4.3</t>
  </si>
  <si>
    <t>Afastamento Maternidade</t>
  </si>
  <si>
    <t>Incidência do submódulo 4.1 sobre afastamento maternidade</t>
  </si>
  <si>
    <t>Submódulo 4.4: Provisão para Rescisão</t>
  </si>
  <si>
    <t>4.4</t>
  </si>
  <si>
    <t>Provisão para Rescisão</t>
  </si>
  <si>
    <t>Incidencia do FGTS sobre aviso prévio indenizado (provisão para rescisão)</t>
  </si>
  <si>
    <t>Aviso prévio trabalhado - Manual MPOG</t>
  </si>
  <si>
    <t>Incidencia do submódulo 4.1 sobre o aviso prévio trabalhado</t>
  </si>
  <si>
    <t>Multa FGTS do aviso prévio trabalhado</t>
  </si>
  <si>
    <t xml:space="preserve">Submódulo 4.5: Custo de Reposição do Profissional Ausente </t>
  </si>
  <si>
    <t>4.5</t>
  </si>
  <si>
    <t xml:space="preserve">Composição do Custo de Reposição do Profissional Ausente </t>
  </si>
  <si>
    <t>Férias (Portaria n° 7 da IN n°2/2008)</t>
  </si>
  <si>
    <t>Ausencia por doença  (Portaria n° 7 da IN n°2/2008)</t>
  </si>
  <si>
    <t>Licença paternidade  (Portaria n° 7 da IN n°2/2008)</t>
  </si>
  <si>
    <t>Ausências Legais</t>
  </si>
  <si>
    <t>Ausências por acidente de trabalho</t>
  </si>
  <si>
    <t>Inciencia do submódulo 4.1 sobre o custo de reposição</t>
  </si>
  <si>
    <t>Quadro Resumo - Módulo 4 - Encargos Sociais e Trabalhistas</t>
  </si>
  <si>
    <t xml:space="preserve"> Encargos Sociais e Trabalhistas</t>
  </si>
  <si>
    <t>13° Salário + Adicional de Férias</t>
  </si>
  <si>
    <t>Encargos previdenciários e  FGTS</t>
  </si>
  <si>
    <t>Custo de Rescisão</t>
  </si>
  <si>
    <t>Custo de Reposição do profissional ausente</t>
  </si>
  <si>
    <t>4.6</t>
  </si>
  <si>
    <t>Módulo 5: Custos indiretos, tributos e lucros</t>
  </si>
  <si>
    <t>Custos indiretos, tributos e lucros</t>
  </si>
  <si>
    <t>Descrição</t>
  </si>
  <si>
    <t>Custos indiretos, tributos e lucros  (Portaria n° 7 da IN n°2/2008)</t>
  </si>
  <si>
    <t>Tributos</t>
  </si>
  <si>
    <t>B.1 Tributos Federais</t>
  </si>
  <si>
    <t xml:space="preserve">B.1.1. PIS </t>
  </si>
  <si>
    <t>B.1.2. COFINS</t>
  </si>
  <si>
    <t>B.2. Tributos Estaduais (ISS)</t>
  </si>
  <si>
    <t>B.3. Tributos Municipais</t>
  </si>
  <si>
    <t>B.4. Outros Tributos</t>
  </si>
  <si>
    <t>Lucro</t>
  </si>
  <si>
    <t>Anexo III - B - Quadro-resumo do custo por empregado</t>
  </si>
  <si>
    <t>Mão-de-obra vinculada à execução contratual (valor por empregado)</t>
  </si>
  <si>
    <t>Módulo 1 - Composição da Remuneração</t>
  </si>
  <si>
    <t>Módulo 2 - Benefícios Mensais e Diários</t>
  </si>
  <si>
    <t>Módulo 3 - Insumos Diversos (uniformes, materiais, equipamentos e outros)</t>
  </si>
  <si>
    <t>Modulo 4 - Encargos Sociais e Trabalhistas</t>
  </si>
  <si>
    <t>Subtotal (A+B+C+D)</t>
  </si>
  <si>
    <t>Módulo 5 - Custos Indiretos, tributos e lucros</t>
  </si>
  <si>
    <t>Valor total por empregado</t>
  </si>
  <si>
    <t>Anexo III - C - Quadro-resumo - Valor Mensal dos Serviços</t>
  </si>
  <si>
    <t>Valor Proposto por empregado (B)</t>
  </si>
  <si>
    <t>Qtde de empregados por posto</t>
  </si>
  <si>
    <t>Valor proposto por posto</t>
  </si>
  <si>
    <t>Valor total dos serviços</t>
  </si>
  <si>
    <t>(A)</t>
  </si>
  <si>
    <t>(C )</t>
  </si>
  <si>
    <t>(D)=(BXC)</t>
  </si>
  <si>
    <t>(E)</t>
  </si>
  <si>
    <t>(F)=(DxE)</t>
  </si>
  <si>
    <t>I</t>
  </si>
  <si>
    <t>Serviço 1</t>
  </si>
  <si>
    <t>II</t>
  </si>
  <si>
    <t>Valor Mensal do serviço (I+II)</t>
  </si>
  <si>
    <t>anexo III - D - Quadro Demonstrativo - Valor Global da Proposta</t>
  </si>
  <si>
    <t>Valor Global da Proposta</t>
  </si>
  <si>
    <t xml:space="preserve">     </t>
  </si>
  <si>
    <t>Processo nº:</t>
  </si>
  <si>
    <t>Afastamento Maternidade ( CCT 2015)</t>
  </si>
  <si>
    <t>QUADRO-RESUMO DO ORÇAMENTO</t>
  </si>
  <si>
    <t>Item</t>
  </si>
  <si>
    <t>Qtde. de Postos</t>
  </si>
  <si>
    <t>Valor Unitário do Posto</t>
  </si>
  <si>
    <t>VALOR MENSAL DOS SERVIÇOS</t>
  </si>
  <si>
    <t>VALOR GLOBAL DA PROPOSTA</t>
  </si>
  <si>
    <t>Valor Mensal dos Serviços</t>
  </si>
  <si>
    <t xml:space="preserve">PLANILHA RESUMO DE VALORES </t>
  </si>
  <si>
    <t>Multa do FGTS do Aviso prévio indenizado (Manual MPOG)</t>
  </si>
  <si>
    <t>Aviso prévio Indenizado (Portaria nº 7 da IN nº 02/2008)</t>
  </si>
  <si>
    <t>III</t>
  </si>
  <si>
    <t>SESI OU SESC - ART 30 da lei 8.036/90</t>
  </si>
  <si>
    <t>INCRA - Decreto-lei 1.146/70</t>
  </si>
  <si>
    <t>Salário Educação - ART 15 lei 9424/96, Art 2º decreto 3.142/99 e Art 212, $5º cf/888.036/90</t>
  </si>
  <si>
    <t>FGTS - ART 15 lei 8.030/90 e Art 7ª, $ 3º Cf/88</t>
  </si>
  <si>
    <t>SENAI OU SENAC - Decreto 2.318/86</t>
  </si>
  <si>
    <t>Quantidade</t>
  </si>
  <si>
    <t>Empresa A</t>
  </si>
  <si>
    <t>Empresa B</t>
  </si>
  <si>
    <t>Empresa C</t>
  </si>
  <si>
    <t>Empresa D</t>
  </si>
  <si>
    <t>Preço unitário Médio</t>
  </si>
  <si>
    <t>Preço total mensal</t>
  </si>
  <si>
    <t>Preço total Anual</t>
  </si>
  <si>
    <t>Camisa</t>
  </si>
  <si>
    <t>Meia de algodão</t>
  </si>
  <si>
    <t xml:space="preserve">Calça </t>
  </si>
  <si>
    <t>subtotal</t>
  </si>
  <si>
    <t>Vigilância</t>
  </si>
  <si>
    <t>Vigilante</t>
  </si>
  <si>
    <t xml:space="preserve">Adcional noturno </t>
  </si>
  <si>
    <t>Arma/munição</t>
  </si>
  <si>
    <t>Salário Base da Categoria (R$ 1.693,54 x 2)</t>
  </si>
  <si>
    <t>Ano Acordo, Convenção Coletiva ou Sentença Normativa em Dissídio Coletivo.</t>
  </si>
  <si>
    <t>Vigilância Armada</t>
  </si>
  <si>
    <t xml:space="preserve">Uniformes </t>
  </si>
  <si>
    <t>Vigilante armado - noturno</t>
  </si>
  <si>
    <t>Vigilante armado - diurno</t>
  </si>
  <si>
    <t>Valor por unidade de medida - Vigilante armado 24H - noturno</t>
  </si>
  <si>
    <t>Valor por unidade medida - Vigilante armado - diurno</t>
  </si>
  <si>
    <t>Salário Base da Categoria (R$ 1.693,54 x 1)</t>
  </si>
  <si>
    <t>Súmula 444 - TST diurno (2.201,60*2,973%*50%*100%)x2</t>
  </si>
  <si>
    <t>DSR Súmula 444 diurno</t>
  </si>
  <si>
    <t>Anexo III - D - Quadro Demonstrativo - Valor Global da Proposta</t>
  </si>
  <si>
    <t>Contratação de empresa especializada para prestação de serviços de Vigilância Armada, utilizando 2 (dois) postos de trabalho de 24 horas, composta por pessoas do sexo masculino, na escala 12 x 36 horas, de segunda a domingo. Portaria/Garagem - Noturno</t>
  </si>
  <si>
    <t>Contratação de empresa especializada para prestação de serviços de Vigilância Armada, utilizando 1 (um) posto de trabalho de 08:00 horas e 48 minutos diários, composto por 1 (uma) pessoa do sexo masculino, de segunda a sexta-feira, das 12:30 às 13:30 e das 14:300 horas às 21:48  horas.  RONDA III</t>
  </si>
  <si>
    <t>Equipamentos</t>
  </si>
  <si>
    <t>Incidencia do submódulo 4.1 sobre o custo de reposição</t>
  </si>
  <si>
    <t>Ronda I e II</t>
  </si>
  <si>
    <t>IV</t>
  </si>
  <si>
    <t>Ronda III</t>
  </si>
  <si>
    <t xml:space="preserve">V </t>
  </si>
  <si>
    <t>Supervisão</t>
  </si>
  <si>
    <t>Valor Total Anual do serviço</t>
  </si>
  <si>
    <t>Valor Total Anual de 1 Posto</t>
  </si>
  <si>
    <t>Contratação de empresa especializada para prestação de serviços de Vigilância Armada, utilizando 1 (um) posto de trabalho de 08:00 horas e 48 minutos diários, composto por 1 (uma) pessoa do sexo masculino, de segunda a sexta-feira, das 08:00 às 12:00 e das 13:00 horas às 17:48  horas.  Supervisão</t>
  </si>
  <si>
    <t xml:space="preserve">Supervisor </t>
  </si>
  <si>
    <t>Valor Global Anual da Proposta (valor mensal do serviço x 12 meses)</t>
  </si>
  <si>
    <t>Valor por unidade de medida - Vigilante arma não letal</t>
  </si>
  <si>
    <t>Qtde. de Vigilantes</t>
  </si>
  <si>
    <t>Equipamentos e Uniformes para Vigilância</t>
  </si>
  <si>
    <t xml:space="preserve">Valor Mensal do serviço </t>
  </si>
  <si>
    <t>Total de benefícios mensais e diários</t>
  </si>
  <si>
    <t xml:space="preserve">Adicional noturno </t>
  </si>
  <si>
    <t>DSR Súmula 444 noturno x2</t>
  </si>
  <si>
    <t>DSR Súmula 444 diurno X2</t>
  </si>
  <si>
    <t>Valor Global anual da Proposta (valor mensal do serviço x n° meses do contrato) 1 posto, 1 pessoa</t>
  </si>
  <si>
    <t>Valor Global anual da Proposta (valor mensal do serviço x n° meses do contrato) 2 postos, 2 pessoas</t>
  </si>
  <si>
    <t>Valor proposto por unidade de medida (01 pessoa)</t>
  </si>
  <si>
    <t>Valor Mensal do serviço (01 posto, 02 pessoas)</t>
  </si>
  <si>
    <t>Qtde de postos</t>
  </si>
  <si>
    <t>Valor Global anual da Proposta (valor mensal do serviço x n° meses do contrato) 1 posto, 02 pessoas</t>
  </si>
  <si>
    <t>Valor proposto por unidade de medida ( 01 pessoa)</t>
  </si>
  <si>
    <t>Valor Mensal do serviço (02 postos, 01 pessoas)</t>
  </si>
  <si>
    <t>DSR Súmula 444 diurno x1</t>
  </si>
  <si>
    <t>Valor Mensal do serviço (01 POSTO, 01 PESSOA)</t>
  </si>
  <si>
    <t>Valor Global anual da Proposta (valor mensal do serviço x n° meses do contrato) 1 posto, 01 PESSOA</t>
  </si>
  <si>
    <t>Valor proposto por unidade de medida  (01 pessoa)</t>
  </si>
  <si>
    <t>Valor Mensal do serviço (01 posto, 01 pessoa)</t>
  </si>
  <si>
    <t>Qtde de empregados por posto noturno</t>
  </si>
  <si>
    <t>Qtde de empregados por posto diurno</t>
  </si>
  <si>
    <t xml:space="preserve">Valor Global anual da Proposta (valor mensal do serviço x n° meses do contrato) 1 postos, 4 pessoas </t>
  </si>
  <si>
    <t>Contratação de empresa especializada para prestação de serviços de Vigilância Armada, utilizando 2 (dois) postos de trabalho de 24 horas, composta por 4 (quatro) pessoas do sexo masculino, na escala 12 x 36 horas, de segunda a domingo, diurno.  Portaria/Garagem - Diurno</t>
  </si>
  <si>
    <t>Licitação nº__________     Pregão Eletrônico nº ____/2016</t>
  </si>
  <si>
    <t>1° de janeiro de 2016</t>
  </si>
  <si>
    <t>Salário Base da Categoria (R$ 1.888,29 x 2)</t>
  </si>
  <si>
    <t>Transporte (44*10)- (R$ 3.776,58*6%)</t>
  </si>
  <si>
    <t>Auxílio Alimentação (R$ 32,00*44) - Cláusula 11ª CCT/2015</t>
  </si>
  <si>
    <t>Fundo indenização de aposentadoria p/ invalidez (cláusula 14ª CCT-2016/2016)(14,00x2)</t>
  </si>
  <si>
    <t>Plano de Saúde (cláusula 14ª CCT - 2016/2016)  (140,00x2)</t>
  </si>
  <si>
    <t>Fundo social odontológico (cláusula 17ª CCT - 2016/2016) (10,00X2)</t>
  </si>
  <si>
    <t>Súmula 444 - TST noturno (2.798,94/220*12*0,83/2*2)</t>
  </si>
  <si>
    <t>Seguro de vida (Cláusula 15ª CCT - 2016/2016) (15,00X2)</t>
  </si>
  <si>
    <t>DSR Súmula 444 diurno  x 2</t>
  </si>
  <si>
    <t>Súmula 444 - TST diurno (2.454,78/220*12*0,83/2*2)</t>
  </si>
  <si>
    <t>Auxílio Alimentação (R$32,00*44) - Cláusula 11ª CCT/2016</t>
  </si>
  <si>
    <t>Afastamento Maternidade ( CCT 2016)</t>
  </si>
  <si>
    <t>Seguro de vida (Cláusula CCT - 2016/2016) (15,00X2)</t>
  </si>
  <si>
    <t>Plano de Saúde (cláusula 13ª CCT - 2016/2016)  (140,00x2)</t>
  </si>
  <si>
    <t>Salário Base da Categoria (R$ 1.888,29x1)</t>
  </si>
  <si>
    <t>Súmula 444 - TST diurno (2.454,78/220*12*0,83/2)</t>
  </si>
  <si>
    <t>Contratação de empresa especializada para prestação de serviços de Vigilância Armada, utilizando 2 (dois) postos de trabalho de 08:00 horas e 48 minutos diários, composto por 2 (duas) pessoas do sexo masculino, de segunda a sexta-feira, das 08:00 às 12:00 e das 13:00 horas às 18:48  horas.  RONDA I E II (posto de trabalho diário)</t>
  </si>
  <si>
    <t>Fundo indenização de aposentadoria p/ invalidez (cláusula 14ª CCT-2016/2016)</t>
  </si>
  <si>
    <t xml:space="preserve">Seguro de vida (Cláusula 15ª CCT - 2016/2016) </t>
  </si>
  <si>
    <t xml:space="preserve">Plano de Saúde (cláusula 13ª CCT - 2016/2016)  </t>
  </si>
  <si>
    <t xml:space="preserve">Fundo social odontológico (cláusula 17ª CCT - 2016/2016) </t>
  </si>
  <si>
    <t>Seguro de vida (Cláusula 15ª CCT - 2016/2016) (15,00X1)</t>
  </si>
  <si>
    <t>Plano de Saúde (cláusula 13ª CCT - 2016/2016)  (125,00x1)</t>
  </si>
  <si>
    <t>Salário Base da Categoria (R$ 1.888,29 x 1)</t>
  </si>
  <si>
    <t>Transporte (22*10)- (R$ 1888,29*6%)</t>
  </si>
  <si>
    <t>Transporte (22*10)- (R$ 1.888,29*6%)</t>
  </si>
  <si>
    <t>Auxílio Alimentação (R$32,00*22) - Cláusula 11ª CCT/2016</t>
  </si>
  <si>
    <t>Auxílio Alimentação (R$ 32,00*22) - Cláusula 11ª CCT/2016</t>
  </si>
  <si>
    <t>Fundo indenização de aposentadoria p/ invalidez (cláusula 14ª CCT-2016/2016)(14,00x1)</t>
  </si>
  <si>
    <t>Fundo social odontológico (cláusula 17ª CCT - 2016/2016) (10,00X1)</t>
  </si>
  <si>
    <t>Transporte (22*10)- (R$ 2.264,96*6%)</t>
  </si>
  <si>
    <t xml:space="preserve">Arma/munição </t>
  </si>
  <si>
    <t xml:space="preserve">Equipamentos </t>
  </si>
  <si>
    <t>(Hum milhão e cinco mil e setecentos e quarenta e 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</si>
</sst>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R$ &quot;#,##0.00_);[Red]\(&quot;R$ &quot;#,##0.00\)"/>
    <numFmt numFmtId="44" formatCode="_(&quot;R$ &quot;* #,##0.00_);_(&quot;R$ &quot;* \(#,##0.00\);_(&quot;R$ &quot;* &quot;-&quot;??_);_(@_)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&quot;-&quot;??_-;_-@_-"/>
    <numFmt numFmtId="167" formatCode="&quot;R$&quot;\ #,##0.00"/>
    <numFmt numFmtId="168" formatCode="_([$R$ -416]* #,##0.00_);_([$R$ -416]* \(#,##0.00\);_([$R$ -416]* &quot;-&quot;??_);_(@_)"/>
    <numFmt numFmtId="169" formatCode="&quot;R$ &quot;#,##0.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name val="Calibri"/>
      <family val="2"/>
      <charset val="1"/>
    </font>
    <font>
      <sz val="12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2"/>
      <name val="Times New Roman"/>
      <family val="1"/>
    </font>
    <font>
      <sz val="12"/>
      <name val="Calibri"/>
      <family val="2"/>
      <charset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double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2" fillId="0" borderId="0" applyFont="0" applyFill="0" applyBorder="0" applyAlignment="0" applyProtection="0"/>
  </cellStyleXfs>
  <cellXfs count="49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/>
    <xf numFmtId="10" fontId="2" fillId="0" borderId="0" xfId="0" applyNumberFormat="1" applyFont="1" applyFill="1"/>
    <xf numFmtId="4" fontId="2" fillId="0" borderId="0" xfId="0" applyNumberFormat="1" applyFont="1" applyFill="1"/>
    <xf numFmtId="0" fontId="3" fillId="0" borderId="0" xfId="0" applyFont="1"/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7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2" fillId="0" borderId="3" xfId="0" applyNumberFormat="1" applyFont="1" applyFill="1" applyBorder="1" applyAlignment="1">
      <alignment vertical="center" wrapText="1"/>
    </xf>
    <xf numFmtId="169" fontId="2" fillId="0" borderId="9" xfId="0" applyNumberFormat="1" applyFont="1" applyFill="1" applyBorder="1" applyAlignment="1">
      <alignment vertical="center" wrapText="1"/>
    </xf>
    <xf numFmtId="169" fontId="2" fillId="0" borderId="4" xfId="0" applyNumberFormat="1" applyFont="1" applyBorder="1"/>
    <xf numFmtId="169" fontId="2" fillId="0" borderId="1" xfId="0" applyNumberFormat="1" applyFont="1" applyBorder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167" fontId="2" fillId="0" borderId="3" xfId="0" applyNumberFormat="1" applyFont="1" applyBorder="1" applyAlignment="1">
      <alignment horizontal="right" vertical="center" wrapText="1"/>
    </xf>
    <xf numFmtId="167" fontId="2" fillId="0" borderId="0" xfId="0" applyNumberFormat="1" applyFont="1"/>
    <xf numFmtId="169" fontId="2" fillId="0" borderId="0" xfId="0" applyNumberFormat="1" applyFont="1"/>
    <xf numFmtId="0" fontId="5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167" fontId="2" fillId="0" borderId="6" xfId="0" applyNumberFormat="1" applyFont="1" applyFill="1" applyBorder="1" applyAlignment="1">
      <alignment vertical="center" wrapText="1"/>
    </xf>
    <xf numFmtId="8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10" fontId="2" fillId="0" borderId="1" xfId="0" applyNumberFormat="1" applyFont="1" applyFill="1" applyBorder="1"/>
    <xf numFmtId="167" fontId="2" fillId="0" borderId="6" xfId="0" applyNumberFormat="1" applyFont="1" applyFill="1" applyBorder="1"/>
    <xf numFmtId="0" fontId="5" fillId="0" borderId="8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10" fontId="5" fillId="0" borderId="6" xfId="0" applyNumberFormat="1" applyFont="1" applyFill="1" applyBorder="1" applyAlignment="1">
      <alignment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167" fontId="3" fillId="0" borderId="0" xfId="0" applyNumberFormat="1" applyFont="1"/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vertical="center"/>
    </xf>
    <xf numFmtId="0" fontId="2" fillId="0" borderId="11" xfId="0" applyFont="1" applyFill="1" applyBorder="1"/>
    <xf numFmtId="10" fontId="2" fillId="0" borderId="4" xfId="0" applyNumberFormat="1" applyFont="1" applyFill="1" applyBorder="1"/>
    <xf numFmtId="4" fontId="5" fillId="0" borderId="5" xfId="0" applyNumberFormat="1" applyFont="1" applyBorder="1" applyAlignment="1">
      <alignment horizont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/>
    <xf numFmtId="4" fontId="2" fillId="0" borderId="6" xfId="0" applyNumberFormat="1" applyFont="1" applyBorder="1"/>
    <xf numFmtId="10" fontId="2" fillId="0" borderId="0" xfId="0" applyNumberFormat="1" applyFont="1"/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/>
    <xf numFmtId="10" fontId="2" fillId="0" borderId="2" xfId="0" applyNumberFormat="1" applyFont="1" applyFill="1" applyBorder="1"/>
    <xf numFmtId="4" fontId="2" fillId="0" borderId="3" xfId="0" applyNumberFormat="1" applyFont="1" applyBorder="1"/>
    <xf numFmtId="0" fontId="2" fillId="0" borderId="12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0" fontId="3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2" fillId="0" borderId="4" xfId="0" applyFont="1" applyBorder="1"/>
    <xf numFmtId="10" fontId="2" fillId="0" borderId="4" xfId="0" applyNumberFormat="1" applyFont="1" applyFill="1" applyBorder="1" applyAlignment="1">
      <alignment horizontal="center"/>
    </xf>
    <xf numFmtId="4" fontId="2" fillId="0" borderId="0" xfId="0" applyNumberFormat="1" applyFont="1" applyBorder="1"/>
    <xf numFmtId="0" fontId="2" fillId="0" borderId="10" xfId="0" applyFont="1" applyBorder="1" applyAlignment="1">
      <alignment vertical="center"/>
    </xf>
    <xf numFmtId="10" fontId="2" fillId="0" borderId="4" xfId="0" applyNumberFormat="1" applyFont="1" applyBorder="1"/>
    <xf numFmtId="167" fontId="2" fillId="0" borderId="4" xfId="0" applyNumberFormat="1" applyFont="1" applyFill="1" applyBorder="1"/>
    <xf numFmtId="0" fontId="2" fillId="0" borderId="10" xfId="0" applyFont="1" applyBorder="1" applyAlignment="1">
      <alignment vertical="center" wrapText="1"/>
    </xf>
    <xf numFmtId="0" fontId="0" fillId="0" borderId="0" xfId="0" applyBorder="1" applyAlignment="1"/>
    <xf numFmtId="10" fontId="2" fillId="0" borderId="1" xfId="0" applyNumberFormat="1" applyFont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0" fontId="2" fillId="0" borderId="13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/>
    <xf numFmtId="0" fontId="2" fillId="0" borderId="1" xfId="0" applyFont="1" applyBorder="1"/>
    <xf numFmtId="10" fontId="2" fillId="0" borderId="1" xfId="0" applyNumberFormat="1" applyFont="1" applyBorder="1"/>
    <xf numFmtId="0" fontId="2" fillId="0" borderId="9" xfId="0" applyFont="1" applyBorder="1"/>
    <xf numFmtId="10" fontId="2" fillId="0" borderId="2" xfId="0" applyNumberFormat="1" applyFont="1" applyBorder="1"/>
    <xf numFmtId="0" fontId="5" fillId="0" borderId="10" xfId="0" applyFont="1" applyBorder="1" applyAlignment="1">
      <alignment vertical="center" wrapText="1"/>
    </xf>
    <xf numFmtId="0" fontId="2" fillId="0" borderId="0" xfId="0" applyFont="1" applyBorder="1"/>
    <xf numFmtId="10" fontId="2" fillId="0" borderId="0" xfId="0" applyNumberFormat="1" applyFont="1" applyBorder="1"/>
    <xf numFmtId="167" fontId="2" fillId="0" borderId="0" xfId="0" applyNumberFormat="1" applyFont="1" applyFill="1" applyBorder="1" applyAlignment="1">
      <alignment vertical="center" wrapText="1"/>
    </xf>
    <xf numFmtId="167" fontId="2" fillId="0" borderId="5" xfId="0" applyNumberFormat="1" applyFont="1" applyFill="1" applyBorder="1" applyAlignment="1">
      <alignment vertical="center" wrapText="1"/>
    </xf>
    <xf numFmtId="0" fontId="2" fillId="0" borderId="7" xfId="0" applyFont="1" applyBorder="1"/>
    <xf numFmtId="167" fontId="2" fillId="0" borderId="5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4" fontId="5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/>
    <xf numFmtId="4" fontId="5" fillId="0" borderId="4" xfId="0" applyNumberFormat="1" applyFont="1" applyBorder="1"/>
    <xf numFmtId="0" fontId="9" fillId="0" borderId="5" xfId="0" applyFont="1" applyBorder="1"/>
    <xf numFmtId="167" fontId="5" fillId="0" borderId="8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/>
    <xf numFmtId="167" fontId="3" fillId="0" borderId="6" xfId="0" applyNumberFormat="1" applyFont="1" applyBorder="1"/>
    <xf numFmtId="167" fontId="5" fillId="0" borderId="9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/>
    <xf numFmtId="4" fontId="2" fillId="0" borderId="2" xfId="0" applyNumberFormat="1" applyFont="1" applyBorder="1"/>
    <xf numFmtId="167" fontId="3" fillId="0" borderId="3" xfId="0" applyNumberFormat="1" applyFont="1" applyBorder="1"/>
    <xf numFmtId="0" fontId="5" fillId="0" borderId="5" xfId="0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167" fontId="5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10" fontId="2" fillId="0" borderId="0" xfId="0" applyNumberFormat="1" applyFont="1" applyFill="1" applyBorder="1"/>
    <xf numFmtId="10" fontId="3" fillId="0" borderId="0" xfId="0" applyNumberFormat="1" applyFont="1" applyFill="1"/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center"/>
    </xf>
    <xf numFmtId="166" fontId="0" fillId="0" borderId="0" xfId="0" applyNumberFormat="1"/>
    <xf numFmtId="0" fontId="0" fillId="0" borderId="14" xfId="0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/>
    <xf numFmtId="8" fontId="2" fillId="0" borderId="0" xfId="0" applyNumberFormat="1" applyFont="1" applyFill="1" applyBorder="1"/>
    <xf numFmtId="10" fontId="5" fillId="0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14" xfId="0" applyBorder="1"/>
    <xf numFmtId="165" fontId="0" fillId="0" borderId="14" xfId="1" applyFont="1" applyBorder="1"/>
    <xf numFmtId="165" fontId="0" fillId="0" borderId="14" xfId="1" applyFont="1" applyBorder="1" applyAlignment="1"/>
    <xf numFmtId="166" fontId="0" fillId="0" borderId="14" xfId="0" applyNumberFormat="1" applyBorder="1" applyAlignment="1"/>
    <xf numFmtId="0" fontId="15" fillId="0" borderId="14" xfId="0" applyFont="1" applyBorder="1"/>
    <xf numFmtId="44" fontId="0" fillId="0" borderId="14" xfId="0" applyNumberFormat="1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165" fontId="0" fillId="0" borderId="0" xfId="1" applyFont="1" applyBorder="1"/>
    <xf numFmtId="167" fontId="2" fillId="3" borderId="6" xfId="0" applyNumberFormat="1" applyFont="1" applyFill="1" applyBorder="1" applyAlignment="1">
      <alignment horizontal="right" vertical="center" wrapText="1"/>
    </xf>
    <xf numFmtId="10" fontId="2" fillId="0" borderId="8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7" fontId="2" fillId="0" borderId="5" xfId="0" applyNumberFormat="1" applyFont="1" applyBorder="1" applyAlignment="1">
      <alignment horizontal="right" vertical="center" wrapText="1"/>
    </xf>
    <xf numFmtId="10" fontId="2" fillId="0" borderId="9" xfId="0" applyNumberFormat="1" applyFont="1" applyFill="1" applyBorder="1"/>
    <xf numFmtId="4" fontId="2" fillId="0" borderId="19" xfId="0" applyNumberFormat="1" applyFont="1" applyFill="1" applyBorder="1"/>
    <xf numFmtId="169" fontId="2" fillId="0" borderId="4" xfId="0" applyNumberFormat="1" applyFont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5" fontId="16" fillId="0" borderId="1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5" fontId="0" fillId="0" borderId="0" xfId="1" applyFont="1"/>
    <xf numFmtId="165" fontId="0" fillId="0" borderId="0" xfId="0" applyNumberForma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Fill="1"/>
    <xf numFmtId="4" fontId="5" fillId="0" borderId="4" xfId="0" applyNumberFormat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169" fontId="5" fillId="0" borderId="1" xfId="0" applyNumberFormat="1" applyFont="1" applyBorder="1" applyAlignment="1">
      <alignment horizontal="right" vertical="center"/>
    </xf>
    <xf numFmtId="0" fontId="5" fillId="0" borderId="0" xfId="0" applyFont="1" applyBorder="1"/>
    <xf numFmtId="167" fontId="2" fillId="0" borderId="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/>
    <xf numFmtId="10" fontId="18" fillId="0" borderId="0" xfId="0" applyNumberFormat="1" applyFont="1" applyFill="1" applyBorder="1"/>
    <xf numFmtId="4" fontId="18" fillId="0" borderId="0" xfId="0" applyNumberFormat="1" applyFont="1" applyFill="1"/>
    <xf numFmtId="0" fontId="18" fillId="0" borderId="0" xfId="0" applyFont="1" applyFill="1"/>
    <xf numFmtId="0" fontId="19" fillId="0" borderId="0" xfId="0" applyFont="1"/>
    <xf numFmtId="4" fontId="18" fillId="0" borderId="19" xfId="0" applyNumberFormat="1" applyFont="1" applyFill="1" applyBorder="1"/>
    <xf numFmtId="0" fontId="18" fillId="0" borderId="0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10" fontId="18" fillId="0" borderId="9" xfId="0" applyNumberFormat="1" applyFont="1" applyFill="1" applyBorder="1"/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4" fontId="18" fillId="0" borderId="0" xfId="0" applyNumberFormat="1" applyFont="1"/>
    <xf numFmtId="0" fontId="18" fillId="0" borderId="0" xfId="0" applyFont="1"/>
    <xf numFmtId="0" fontId="18" fillId="0" borderId="1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18" fillId="0" borderId="3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167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10" fontId="18" fillId="0" borderId="0" xfId="0" applyNumberFormat="1" applyFont="1" applyFill="1"/>
    <xf numFmtId="0" fontId="17" fillId="0" borderId="1" xfId="0" applyFont="1" applyBorder="1" applyAlignment="1">
      <alignment horizontal="left" vertical="center" wrapText="1"/>
    </xf>
    <xf numFmtId="168" fontId="17" fillId="0" borderId="6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10" fontId="18" fillId="0" borderId="3" xfId="0" applyNumberFormat="1" applyFont="1" applyFill="1" applyBorder="1" applyAlignment="1">
      <alignment vertical="center" wrapText="1"/>
    </xf>
    <xf numFmtId="169" fontId="18" fillId="0" borderId="9" xfId="0" applyNumberFormat="1" applyFont="1" applyFill="1" applyBorder="1" applyAlignment="1">
      <alignment vertical="center" wrapText="1"/>
    </xf>
    <xf numFmtId="169" fontId="18" fillId="0" borderId="4" xfId="0" applyNumberFormat="1" applyFont="1" applyBorder="1" applyAlignment="1">
      <alignment horizontal="right" vertical="center"/>
    </xf>
    <xf numFmtId="0" fontId="18" fillId="0" borderId="2" xfId="0" applyFont="1" applyFill="1" applyBorder="1" applyAlignment="1">
      <alignment vertical="center" wrapText="1"/>
    </xf>
    <xf numFmtId="169" fontId="18" fillId="0" borderId="1" xfId="0" applyNumberFormat="1" applyFont="1" applyBorder="1" applyAlignment="1">
      <alignment horizontal="right" vertical="center"/>
    </xf>
    <xf numFmtId="10" fontId="18" fillId="0" borderId="8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right" vertical="center" wrapText="1"/>
    </xf>
    <xf numFmtId="164" fontId="18" fillId="0" borderId="0" xfId="0" applyNumberFormat="1" applyFont="1"/>
    <xf numFmtId="0" fontId="18" fillId="0" borderId="12" xfId="0" applyFont="1" applyFill="1" applyBorder="1" applyAlignment="1">
      <alignment vertical="center" wrapText="1"/>
    </xf>
    <xf numFmtId="167" fontId="18" fillId="0" borderId="5" xfId="0" applyNumberFormat="1" applyFont="1" applyBorder="1" applyAlignment="1">
      <alignment horizontal="right" vertical="center" wrapText="1"/>
    </xf>
    <xf numFmtId="167" fontId="18" fillId="0" borderId="0" xfId="0" applyNumberFormat="1" applyFont="1"/>
    <xf numFmtId="165" fontId="18" fillId="0" borderId="1" xfId="1" applyFont="1" applyFill="1" applyBorder="1" applyAlignment="1" applyProtection="1">
      <alignment horizontal="center" vertical="center" wrapText="1"/>
    </xf>
    <xf numFmtId="167" fontId="18" fillId="0" borderId="3" xfId="0" applyNumberFormat="1" applyFont="1" applyBorder="1" applyAlignment="1">
      <alignment horizontal="right" vertical="center" wrapText="1"/>
    </xf>
    <xf numFmtId="169" fontId="18" fillId="0" borderId="0" xfId="0" applyNumberFormat="1" applyFont="1"/>
    <xf numFmtId="0" fontId="17" fillId="0" borderId="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/>
    <xf numFmtId="0" fontId="18" fillId="0" borderId="1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vertical="center" wrapText="1"/>
    </xf>
    <xf numFmtId="167" fontId="18" fillId="0" borderId="6" xfId="0" applyNumberFormat="1" applyFont="1" applyFill="1" applyBorder="1" applyAlignment="1">
      <alignment vertical="center" wrapText="1"/>
    </xf>
    <xf numFmtId="8" fontId="18" fillId="0" borderId="0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left" vertical="center"/>
    </xf>
    <xf numFmtId="10" fontId="18" fillId="0" borderId="1" xfId="0" applyNumberFormat="1" applyFont="1" applyFill="1" applyBorder="1"/>
    <xf numFmtId="167" fontId="18" fillId="0" borderId="6" xfId="0" applyNumberFormat="1" applyFont="1" applyFill="1" applyBorder="1"/>
    <xf numFmtId="0" fontId="17" fillId="0" borderId="8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10" fontId="17" fillId="0" borderId="6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Border="1" applyAlignment="1">
      <alignment vertical="center" wrapText="1"/>
    </xf>
    <xf numFmtId="10" fontId="17" fillId="0" borderId="6" xfId="0" applyNumberFormat="1" applyFont="1" applyFill="1" applyBorder="1" applyAlignment="1">
      <alignment vertical="center" wrapText="1"/>
    </xf>
    <xf numFmtId="0" fontId="17" fillId="0" borderId="0" xfId="0" applyFont="1" applyFill="1"/>
    <xf numFmtId="4" fontId="18" fillId="0" borderId="3" xfId="0" applyNumberFormat="1" applyFont="1" applyBorder="1" applyAlignment="1">
      <alignment horizontal="right" vertical="center" wrapText="1"/>
    </xf>
    <xf numFmtId="4" fontId="19" fillId="0" borderId="0" xfId="0" applyNumberFormat="1" applyFont="1"/>
    <xf numFmtId="167" fontId="19" fillId="0" borderId="0" xfId="0" applyNumberFormat="1" applyFont="1"/>
    <xf numFmtId="4" fontId="18" fillId="0" borderId="3" xfId="0" applyNumberFormat="1" applyFont="1" applyFill="1" applyBorder="1" applyAlignment="1">
      <alignment horizontal="right" vertical="center" wrapText="1"/>
    </xf>
    <xf numFmtId="0" fontId="18" fillId="0" borderId="11" xfId="0" applyFont="1" applyFill="1" applyBorder="1" applyAlignment="1">
      <alignment vertical="center"/>
    </xf>
    <xf numFmtId="0" fontId="18" fillId="0" borderId="11" xfId="0" applyFont="1" applyFill="1" applyBorder="1"/>
    <xf numFmtId="10" fontId="18" fillId="0" borderId="4" xfId="0" applyNumberFormat="1" applyFont="1" applyFill="1" applyBorder="1"/>
    <xf numFmtId="4" fontId="17" fillId="0" borderId="5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/>
    <xf numFmtId="4" fontId="18" fillId="0" borderId="6" xfId="0" applyNumberFormat="1" applyFont="1" applyBorder="1"/>
    <xf numFmtId="10" fontId="18" fillId="0" borderId="0" xfId="0" applyNumberFormat="1" applyFont="1"/>
    <xf numFmtId="0" fontId="18" fillId="0" borderId="12" xfId="0" applyFont="1" applyFill="1" applyBorder="1" applyAlignment="1">
      <alignment vertical="center"/>
    </xf>
    <xf numFmtId="10" fontId="18" fillId="0" borderId="2" xfId="0" applyNumberFormat="1" applyFont="1" applyFill="1" applyBorder="1"/>
    <xf numFmtId="4" fontId="18" fillId="0" borderId="3" xfId="0" applyNumberFormat="1" applyFont="1" applyBorder="1"/>
    <xf numFmtId="0" fontId="18" fillId="0" borderId="12" xfId="0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 wrapText="1"/>
    </xf>
    <xf numFmtId="10" fontId="18" fillId="0" borderId="1" xfId="0" applyNumberFormat="1" applyFont="1" applyFill="1" applyBorder="1" applyAlignment="1">
      <alignment vertical="center" wrapText="1"/>
    </xf>
    <xf numFmtId="10" fontId="18" fillId="0" borderId="2" xfId="0" applyNumberFormat="1" applyFont="1" applyFill="1" applyBorder="1" applyAlignment="1">
      <alignment vertical="center" wrapText="1"/>
    </xf>
    <xf numFmtId="4" fontId="18" fillId="0" borderId="3" xfId="0" applyNumberFormat="1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10" fontId="19" fillId="0" borderId="0" xfId="0" applyNumberFormat="1" applyFont="1"/>
    <xf numFmtId="0" fontId="18" fillId="0" borderId="2" xfId="0" applyFont="1" applyFill="1" applyBorder="1" applyAlignment="1">
      <alignment horizontal="center" vertical="center" wrapText="1"/>
    </xf>
    <xf numFmtId="10" fontId="17" fillId="0" borderId="2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10" fontId="18" fillId="0" borderId="0" xfId="0" applyNumberFormat="1" applyFont="1" applyFill="1" applyBorder="1" applyAlignment="1">
      <alignment vertical="center" wrapText="1"/>
    </xf>
    <xf numFmtId="4" fontId="18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0" fontId="17" fillId="0" borderId="7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167" fontId="18" fillId="0" borderId="5" xfId="0" applyNumberFormat="1" applyFont="1" applyBorder="1" applyAlignment="1">
      <alignment horizontal="center" vertical="center" wrapText="1"/>
    </xf>
    <xf numFmtId="167" fontId="18" fillId="0" borderId="6" xfId="0" applyNumberFormat="1" applyFont="1" applyBorder="1" applyAlignment="1">
      <alignment horizontal="center" vertical="center" wrapText="1"/>
    </xf>
    <xf numFmtId="167" fontId="18" fillId="0" borderId="3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0" fontId="18" fillId="0" borderId="4" xfId="0" applyFont="1" applyBorder="1"/>
    <xf numFmtId="10" fontId="18" fillId="0" borderId="4" xfId="0" applyNumberFormat="1" applyFont="1" applyFill="1" applyBorder="1" applyAlignment="1">
      <alignment horizontal="center"/>
    </xf>
    <xf numFmtId="4" fontId="18" fillId="0" borderId="0" xfId="0" applyNumberFormat="1" applyFont="1" applyBorder="1"/>
    <xf numFmtId="10" fontId="18" fillId="0" borderId="4" xfId="0" applyNumberFormat="1" applyFont="1" applyBorder="1"/>
    <xf numFmtId="167" fontId="18" fillId="0" borderId="4" xfId="0" applyNumberFormat="1" applyFont="1" applyFill="1" applyBorder="1"/>
    <xf numFmtId="0" fontId="18" fillId="0" borderId="10" xfId="0" applyFont="1" applyBorder="1" applyAlignment="1">
      <alignment vertical="center" wrapText="1"/>
    </xf>
    <xf numFmtId="0" fontId="0" fillId="0" borderId="0" xfId="0" applyFont="1" applyBorder="1" applyAlignment="1"/>
    <xf numFmtId="10" fontId="18" fillId="0" borderId="1" xfId="0" applyNumberFormat="1" applyFont="1" applyBorder="1" applyAlignment="1">
      <alignment horizontal="right" vertical="center" wrapText="1"/>
    </xf>
    <xf numFmtId="167" fontId="18" fillId="0" borderId="2" xfId="0" applyNumberFormat="1" applyFont="1" applyFill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10" fontId="18" fillId="0" borderId="13" xfId="0" applyNumberFormat="1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8" fillId="0" borderId="11" xfId="0" applyFont="1" applyBorder="1"/>
    <xf numFmtId="0" fontId="18" fillId="0" borderId="1" xfId="0" applyFont="1" applyBorder="1"/>
    <xf numFmtId="10" fontId="18" fillId="0" borderId="1" xfId="0" applyNumberFormat="1" applyFont="1" applyBorder="1"/>
    <xf numFmtId="0" fontId="18" fillId="0" borderId="9" xfId="0" applyFont="1" applyBorder="1"/>
    <xf numFmtId="10" fontId="18" fillId="0" borderId="2" xfId="0" applyNumberFormat="1" applyFont="1" applyBorder="1"/>
    <xf numFmtId="0" fontId="17" fillId="0" borderId="10" xfId="0" applyFont="1" applyBorder="1" applyAlignment="1">
      <alignment vertical="center" wrapText="1"/>
    </xf>
    <xf numFmtId="0" fontId="18" fillId="0" borderId="0" xfId="0" applyFont="1" applyBorder="1"/>
    <xf numFmtId="10" fontId="18" fillId="0" borderId="0" xfId="0" applyNumberFormat="1" applyFont="1" applyBorder="1"/>
    <xf numFmtId="167" fontId="18" fillId="0" borderId="0" xfId="0" applyNumberFormat="1" applyFont="1" applyFill="1" applyBorder="1" applyAlignment="1">
      <alignment vertical="center" wrapText="1"/>
    </xf>
    <xf numFmtId="167" fontId="18" fillId="0" borderId="5" xfId="0" applyNumberFormat="1" applyFont="1" applyFill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8" fillId="0" borderId="7" xfId="0" applyFont="1" applyBorder="1"/>
    <xf numFmtId="167" fontId="18" fillId="0" borderId="5" xfId="0" applyNumberFormat="1" applyFont="1" applyFill="1" applyBorder="1" applyAlignment="1">
      <alignment horizontal="right" vertical="center" wrapText="1"/>
    </xf>
    <xf numFmtId="167" fontId="18" fillId="3" borderId="6" xfId="0" applyNumberFormat="1" applyFont="1" applyFill="1" applyBorder="1" applyAlignment="1">
      <alignment horizontal="right" vertical="center" wrapText="1"/>
    </xf>
    <xf numFmtId="0" fontId="17" fillId="0" borderId="8" xfId="0" applyFont="1" applyFill="1" applyBorder="1" applyAlignment="1">
      <alignment vertical="center" wrapText="1"/>
    </xf>
    <xf numFmtId="167" fontId="18" fillId="0" borderId="6" xfId="0" applyNumberFormat="1" applyFont="1" applyBorder="1" applyAlignment="1">
      <alignment horizontal="right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4" fontId="17" fillId="0" borderId="4" xfId="0" applyNumberFormat="1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17" fillId="0" borderId="7" xfId="0" applyFont="1" applyBorder="1"/>
    <xf numFmtId="4" fontId="17" fillId="0" borderId="4" xfId="0" applyNumberFormat="1" applyFont="1" applyBorder="1" applyAlignment="1">
      <alignment horizontal="center"/>
    </xf>
    <xf numFmtId="0" fontId="20" fillId="0" borderId="5" xfId="0" applyFont="1" applyBorder="1"/>
    <xf numFmtId="167" fontId="17" fillId="0" borderId="8" xfId="0" applyNumberFormat="1" applyFont="1" applyFill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7" fontId="18" fillId="0" borderId="8" xfId="0" applyNumberFormat="1" applyFont="1" applyBorder="1"/>
    <xf numFmtId="4" fontId="18" fillId="0" borderId="1" xfId="0" applyNumberFormat="1" applyFont="1" applyBorder="1" applyAlignment="1">
      <alignment horizontal="center"/>
    </xf>
    <xf numFmtId="167" fontId="19" fillId="0" borderId="6" xfId="0" applyNumberFormat="1" applyFont="1" applyBorder="1"/>
    <xf numFmtId="167" fontId="17" fillId="0" borderId="9" xfId="0" applyNumberFormat="1" applyFont="1" applyFill="1" applyBorder="1" applyAlignment="1">
      <alignment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167" fontId="18" fillId="0" borderId="9" xfId="0" applyNumberFormat="1" applyFont="1" applyBorder="1"/>
    <xf numFmtId="4" fontId="18" fillId="0" borderId="2" xfId="0" applyNumberFormat="1" applyFont="1" applyBorder="1"/>
    <xf numFmtId="167" fontId="19" fillId="0" borderId="3" xfId="0" applyNumberFormat="1" applyFont="1" applyBorder="1"/>
    <xf numFmtId="0" fontId="17" fillId="0" borderId="5" xfId="0" applyFont="1" applyFill="1" applyBorder="1" applyAlignment="1">
      <alignment vertical="center" wrapText="1"/>
    </xf>
    <xf numFmtId="167" fontId="17" fillId="0" borderId="1" xfId="0" applyNumberFormat="1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wrapText="1"/>
    </xf>
    <xf numFmtId="0" fontId="22" fillId="0" borderId="0" xfId="0" applyFont="1"/>
    <xf numFmtId="4" fontId="4" fillId="0" borderId="0" xfId="0" applyNumberFormat="1" applyFont="1"/>
    <xf numFmtId="0" fontId="4" fillId="0" borderId="0" xfId="0" applyFont="1"/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4" fontId="21" fillId="0" borderId="0" xfId="0" applyNumberFormat="1" applyFont="1" applyBorder="1" applyAlignment="1">
      <alignment horizontal="center" vertical="center" wrapText="1"/>
    </xf>
    <xf numFmtId="0" fontId="23" fillId="0" borderId="0" xfId="0" applyFont="1"/>
    <xf numFmtId="0" fontId="5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8" xfId="0" applyBorder="1" applyAlignment="1"/>
    <xf numFmtId="0" fontId="0" fillId="0" borderId="6" xfId="0" applyBorder="1" applyAlignment="1"/>
    <xf numFmtId="0" fontId="2" fillId="0" borderId="10" xfId="0" applyFont="1" applyBorder="1" applyAlignment="1"/>
    <xf numFmtId="0" fontId="5" fillId="0" borderId="10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/>
    <xf numFmtId="0" fontId="0" fillId="0" borderId="6" xfId="0" applyFont="1" applyBorder="1" applyAlignment="1"/>
    <xf numFmtId="0" fontId="17" fillId="0" borderId="1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0" xfId="0" applyFont="1" applyBorder="1" applyAlignment="1"/>
    <xf numFmtId="0" fontId="17" fillId="0" borderId="10" xfId="0" applyFont="1" applyFill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right" wrapText="1"/>
    </xf>
    <xf numFmtId="0" fontId="1" fillId="0" borderId="14" xfId="0" applyFont="1" applyBorder="1" applyAlignment="1">
      <alignment horizontal="left"/>
    </xf>
    <xf numFmtId="44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left"/>
    </xf>
    <xf numFmtId="4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 applyAlignment="1">
      <alignment horizontal="left"/>
    </xf>
    <xf numFmtId="44" fontId="0" fillId="0" borderId="15" xfId="0" applyNumberFormat="1" applyBorder="1" applyAlignment="1">
      <alignment horizontal="center"/>
    </xf>
    <xf numFmtId="44" fontId="0" fillId="0" borderId="16" xfId="0" applyNumberFormat="1" applyBorder="1" applyAlignment="1">
      <alignment horizontal="center"/>
    </xf>
    <xf numFmtId="165" fontId="0" fillId="0" borderId="14" xfId="1" applyFont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165" fontId="0" fillId="0" borderId="15" xfId="1" applyFont="1" applyBorder="1" applyAlignment="1">
      <alignment horizontal="center"/>
    </xf>
    <xf numFmtId="165" fontId="0" fillId="0" borderId="16" xfId="1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4" fontId="1" fillId="3" borderId="14" xfId="0" applyNumberFormat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5"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opLeftCell="A111" zoomScaleNormal="100" workbookViewId="0">
      <selection activeCell="C139" sqref="C139"/>
    </sheetView>
  </sheetViews>
  <sheetFormatPr defaultRowHeight="12" x14ac:dyDescent="0.2"/>
  <cols>
    <col min="1" max="1" width="4.7109375" style="5" customWidth="1"/>
    <col min="2" max="2" width="65" style="5" bestFit="1" customWidth="1"/>
    <col min="3" max="3" width="14" style="162" customWidth="1"/>
    <col min="4" max="4" width="16.42578125" style="68" customWidth="1"/>
    <col min="5" max="5" width="16.85546875" style="5" customWidth="1"/>
    <col min="6" max="6" width="13.140625" style="5" customWidth="1"/>
    <col min="7" max="7" width="10.7109375" style="5" customWidth="1"/>
    <col min="8" max="8" width="9.42578125" style="5" bestFit="1" customWidth="1"/>
    <col min="9" max="16384" width="9.140625" style="5"/>
  </cols>
  <sheetData>
    <row r="1" spans="1:6" ht="48" customHeight="1" x14ac:dyDescent="0.2">
      <c r="A1" s="1"/>
      <c r="B1" s="423" t="s">
        <v>167</v>
      </c>
      <c r="C1" s="424"/>
      <c r="D1" s="424"/>
      <c r="E1" s="424"/>
      <c r="F1" s="2"/>
    </row>
    <row r="2" spans="1:6" ht="12.75" thickBot="1" x14ac:dyDescent="0.25">
      <c r="A2" s="6"/>
      <c r="B2" s="2"/>
      <c r="C2" s="3"/>
      <c r="D2" s="4"/>
      <c r="E2" s="2"/>
      <c r="F2" s="2"/>
    </row>
    <row r="3" spans="1:6" ht="13.5" customHeight="1" thickBot="1" x14ac:dyDescent="0.25">
      <c r="A3" s="425" t="s">
        <v>0</v>
      </c>
      <c r="B3" s="425"/>
      <c r="C3" s="3"/>
      <c r="D3" s="4"/>
      <c r="E3" s="2"/>
      <c r="F3" s="2"/>
    </row>
    <row r="4" spans="1:6" ht="12.75" thickBot="1" x14ac:dyDescent="0.25">
      <c r="A4" s="7"/>
      <c r="B4" s="8" t="s">
        <v>121</v>
      </c>
      <c r="C4" s="3"/>
      <c r="D4" s="4"/>
      <c r="E4" s="2"/>
      <c r="F4" s="2"/>
    </row>
    <row r="5" spans="1:6" ht="12.75" thickBot="1" x14ac:dyDescent="0.25">
      <c r="A5" s="7"/>
      <c r="B5" s="8" t="s">
        <v>206</v>
      </c>
      <c r="C5" s="3"/>
      <c r="D5" s="4"/>
      <c r="E5" s="2"/>
      <c r="F5" s="2"/>
    </row>
    <row r="6" spans="1:6" ht="12.75" thickBot="1" x14ac:dyDescent="0.25">
      <c r="A6" s="426" t="s">
        <v>1</v>
      </c>
      <c r="B6" s="426"/>
      <c r="C6" s="3"/>
      <c r="D6" s="4"/>
      <c r="E6" s="2"/>
      <c r="F6" s="2"/>
    </row>
    <row r="7" spans="1:6" ht="12.75" thickBot="1" x14ac:dyDescent="0.25">
      <c r="A7" s="9"/>
      <c r="B7" s="9"/>
      <c r="C7" s="3"/>
      <c r="D7" s="4"/>
      <c r="E7" s="2"/>
      <c r="F7" s="2"/>
    </row>
    <row r="8" spans="1:6" ht="15.75" thickBot="1" x14ac:dyDescent="0.25">
      <c r="A8" s="10" t="s">
        <v>2</v>
      </c>
      <c r="B8" s="11" t="s">
        <v>3</v>
      </c>
      <c r="C8" s="12"/>
      <c r="D8" s="13"/>
      <c r="E8" s="14"/>
      <c r="F8" s="14"/>
    </row>
    <row r="9" spans="1:6" ht="12.75" thickBot="1" x14ac:dyDescent="0.25">
      <c r="A9" s="15" t="s">
        <v>4</v>
      </c>
      <c r="B9" s="16" t="s">
        <v>5</v>
      </c>
      <c r="C9" s="17" t="s">
        <v>6</v>
      </c>
      <c r="D9" s="13"/>
      <c r="E9" s="14"/>
      <c r="F9" s="14"/>
    </row>
    <row r="10" spans="1:6" ht="12.75" thickBot="1" x14ac:dyDescent="0.25">
      <c r="A10" s="18" t="s">
        <v>7</v>
      </c>
      <c r="B10" s="16" t="s">
        <v>8</v>
      </c>
      <c r="C10" s="19">
        <v>2016</v>
      </c>
      <c r="D10" s="13"/>
      <c r="E10" s="14"/>
      <c r="F10" s="14"/>
    </row>
    <row r="11" spans="1:6" ht="12.75" thickBot="1" x14ac:dyDescent="0.25">
      <c r="A11" s="18" t="s">
        <v>9</v>
      </c>
      <c r="B11" s="20" t="s">
        <v>10</v>
      </c>
      <c r="C11" s="17" t="s">
        <v>11</v>
      </c>
      <c r="D11" s="13"/>
      <c r="E11" s="14"/>
      <c r="F11" s="14"/>
    </row>
    <row r="12" spans="1:6" ht="12.75" thickBot="1" x14ac:dyDescent="0.25">
      <c r="A12" s="21"/>
      <c r="B12" s="21"/>
      <c r="C12" s="22"/>
      <c r="D12" s="13"/>
      <c r="E12" s="14"/>
      <c r="F12" s="14"/>
    </row>
    <row r="13" spans="1:6" ht="12.75" thickBot="1" x14ac:dyDescent="0.25">
      <c r="A13" s="188">
        <v>1</v>
      </c>
      <c r="B13" s="23" t="s">
        <v>13</v>
      </c>
      <c r="C13" s="24" t="s">
        <v>151</v>
      </c>
      <c r="D13" s="13"/>
      <c r="E13" s="14"/>
      <c r="F13" s="14"/>
    </row>
    <row r="14" spans="1:6" ht="12.75" thickBot="1" x14ac:dyDescent="0.25">
      <c r="A14" s="189">
        <v>2</v>
      </c>
      <c r="B14" s="25" t="s">
        <v>14</v>
      </c>
      <c r="C14" s="26">
        <v>1888.29</v>
      </c>
      <c r="D14" s="13"/>
      <c r="E14" s="14"/>
      <c r="F14" s="14"/>
    </row>
    <row r="15" spans="1:6" ht="12.75" thickBot="1" x14ac:dyDescent="0.25">
      <c r="A15" s="189">
        <v>3</v>
      </c>
      <c r="B15" s="25" t="s">
        <v>15</v>
      </c>
      <c r="C15" s="27" t="s">
        <v>152</v>
      </c>
      <c r="D15" s="13"/>
      <c r="E15" s="14"/>
      <c r="F15" s="14"/>
    </row>
    <row r="16" spans="1:6" ht="24.75" thickBot="1" x14ac:dyDescent="0.25">
      <c r="A16" s="189">
        <v>4</v>
      </c>
      <c r="B16" s="25" t="s">
        <v>16</v>
      </c>
      <c r="C16" s="27" t="s">
        <v>207</v>
      </c>
      <c r="D16" s="13"/>
      <c r="E16" s="14"/>
      <c r="F16" s="14"/>
    </row>
    <row r="17" spans="1:8" x14ac:dyDescent="0.2">
      <c r="A17" s="29"/>
      <c r="B17" s="30" t="s">
        <v>17</v>
      </c>
      <c r="C17" s="3"/>
      <c r="D17" s="13"/>
      <c r="E17" s="14"/>
      <c r="F17" s="14"/>
    </row>
    <row r="18" spans="1:8" ht="12.75" thickBot="1" x14ac:dyDescent="0.25">
      <c r="A18" s="29"/>
      <c r="B18" s="14"/>
      <c r="C18" s="3"/>
      <c r="D18" s="13"/>
      <c r="E18" s="14"/>
      <c r="F18" s="14"/>
    </row>
    <row r="19" spans="1:8" ht="12.75" thickBot="1" x14ac:dyDescent="0.25">
      <c r="A19" s="31">
        <v>1</v>
      </c>
      <c r="B19" s="32" t="s">
        <v>18</v>
      </c>
      <c r="C19" s="32" t="s">
        <v>19</v>
      </c>
      <c r="D19" s="33" t="s">
        <v>20</v>
      </c>
      <c r="E19" s="34" t="s">
        <v>21</v>
      </c>
      <c r="F19" s="14"/>
    </row>
    <row r="20" spans="1:8" ht="12.75" thickBot="1" x14ac:dyDescent="0.25">
      <c r="A20" s="35" t="s">
        <v>2</v>
      </c>
      <c r="B20" s="8" t="s">
        <v>208</v>
      </c>
      <c r="C20" s="36">
        <v>1</v>
      </c>
      <c r="D20" s="37">
        <v>1888.29</v>
      </c>
      <c r="E20" s="38">
        <f>D20*2</f>
        <v>3776.58</v>
      </c>
      <c r="F20" s="14"/>
    </row>
    <row r="21" spans="1:8" ht="12.75" thickBot="1" x14ac:dyDescent="0.25">
      <c r="A21" s="7" t="s">
        <v>4</v>
      </c>
      <c r="B21" s="8" t="s">
        <v>22</v>
      </c>
      <c r="C21" s="36">
        <v>0.3</v>
      </c>
      <c r="D21" s="37">
        <f>E20*C21</f>
        <v>1132.9739999999999</v>
      </c>
      <c r="E21" s="39">
        <f>D21</f>
        <v>1132.9739999999999</v>
      </c>
      <c r="F21" s="14"/>
    </row>
    <row r="22" spans="1:8" ht="12.75" thickBot="1" x14ac:dyDescent="0.25">
      <c r="A22" s="7" t="s">
        <v>7</v>
      </c>
      <c r="B22" s="8" t="s">
        <v>186</v>
      </c>
      <c r="C22" s="36">
        <v>0.14019999999999999</v>
      </c>
      <c r="D22" s="37">
        <v>0</v>
      </c>
      <c r="E22" s="39">
        <f>(E20+E21)*C22</f>
        <v>688.31947079999998</v>
      </c>
      <c r="F22" s="14"/>
    </row>
    <row r="23" spans="1:8" ht="12.75" thickBot="1" x14ac:dyDescent="0.25">
      <c r="A23" s="7" t="s">
        <v>9</v>
      </c>
      <c r="B23" s="8" t="s">
        <v>214</v>
      </c>
      <c r="C23" s="36">
        <v>0</v>
      </c>
      <c r="D23" s="37">
        <v>0</v>
      </c>
      <c r="E23" s="39">
        <v>126.72</v>
      </c>
      <c r="F23" s="14"/>
    </row>
    <row r="24" spans="1:8" ht="12.75" thickBot="1" x14ac:dyDescent="0.25">
      <c r="A24" s="7" t="s">
        <v>23</v>
      </c>
      <c r="B24" s="8" t="s">
        <v>187</v>
      </c>
      <c r="C24" s="36">
        <v>0</v>
      </c>
      <c r="D24" s="37">
        <f>D20*C24</f>
        <v>0</v>
      </c>
      <c r="E24" s="39">
        <v>21.37</v>
      </c>
      <c r="F24" s="14"/>
    </row>
    <row r="25" spans="1:8" ht="15.75" customHeight="1" thickBot="1" x14ac:dyDescent="0.25">
      <c r="A25" s="431" t="s">
        <v>25</v>
      </c>
      <c r="B25" s="432"/>
      <c r="C25" s="200">
        <f>SUM(C20:C24)</f>
        <v>1.4401999999999999</v>
      </c>
      <c r="D25" s="171"/>
      <c r="E25" s="39">
        <f>E20+E21+E22+E23+E24</f>
        <v>5745.9634708000003</v>
      </c>
      <c r="F25" s="14"/>
    </row>
    <row r="26" spans="1:8" x14ac:dyDescent="0.2">
      <c r="A26" s="1"/>
      <c r="B26" s="40" t="s">
        <v>26</v>
      </c>
      <c r="C26" s="3"/>
      <c r="D26" s="4"/>
      <c r="E26" s="14"/>
      <c r="F26" s="14"/>
    </row>
    <row r="27" spans="1:8" ht="12.75" thickBot="1" x14ac:dyDescent="0.25">
      <c r="A27" s="1"/>
      <c r="B27" s="40"/>
      <c r="C27" s="3"/>
      <c r="D27" s="4"/>
      <c r="E27" s="14"/>
      <c r="F27" s="14"/>
    </row>
    <row r="28" spans="1:8" ht="12.75" thickBot="1" x14ac:dyDescent="0.25">
      <c r="A28" s="201">
        <v>2</v>
      </c>
      <c r="B28" s="427" t="s">
        <v>27</v>
      </c>
      <c r="C28" s="427"/>
      <c r="D28" s="42" t="s">
        <v>28</v>
      </c>
      <c r="E28" s="14"/>
      <c r="F28" s="14"/>
    </row>
    <row r="29" spans="1:8" ht="15.75" customHeight="1" thickBot="1" x14ac:dyDescent="0.25">
      <c r="A29" s="7" t="s">
        <v>2</v>
      </c>
      <c r="B29" s="420" t="s">
        <v>209</v>
      </c>
      <c r="C29" s="421"/>
      <c r="D29" s="43">
        <f>(44*10)-(E20*6%)</f>
        <v>213.40520000000001</v>
      </c>
      <c r="E29" s="14"/>
      <c r="F29" s="14"/>
      <c r="G29" s="44"/>
      <c r="H29" s="44"/>
    </row>
    <row r="30" spans="1:8" ht="15.75" customHeight="1" thickBot="1" x14ac:dyDescent="0.25">
      <c r="A30" s="88" t="s">
        <v>4</v>
      </c>
      <c r="B30" s="420" t="s">
        <v>210</v>
      </c>
      <c r="C30" s="421"/>
      <c r="D30" s="202">
        <f>32*44</f>
        <v>1408</v>
      </c>
      <c r="E30" s="14"/>
      <c r="F30" s="44"/>
      <c r="G30" s="46"/>
      <c r="H30" s="46"/>
    </row>
    <row r="31" spans="1:8" ht="13.5" thickBot="1" x14ac:dyDescent="0.25">
      <c r="A31" s="88" t="s">
        <v>23</v>
      </c>
      <c r="B31" s="416" t="s">
        <v>211</v>
      </c>
      <c r="C31" s="417"/>
      <c r="D31" s="207">
        <f>14*2</f>
        <v>28</v>
      </c>
      <c r="E31" s="14"/>
      <c r="F31" s="14"/>
      <c r="G31" s="14"/>
      <c r="H31" s="14"/>
    </row>
    <row r="32" spans="1:8" ht="13.5" thickBot="1" x14ac:dyDescent="0.25">
      <c r="A32" s="88" t="s">
        <v>29</v>
      </c>
      <c r="B32" s="416" t="s">
        <v>215</v>
      </c>
      <c r="C32" s="417"/>
      <c r="D32" s="207">
        <f>15*2</f>
        <v>30</v>
      </c>
      <c r="E32" s="14"/>
      <c r="F32" s="14"/>
      <c r="G32" s="14"/>
      <c r="H32" s="14"/>
    </row>
    <row r="33" spans="1:8" ht="13.5" thickBot="1" x14ac:dyDescent="0.25">
      <c r="A33" s="88" t="s">
        <v>30</v>
      </c>
      <c r="B33" s="416" t="s">
        <v>212</v>
      </c>
      <c r="C33" s="417"/>
      <c r="D33" s="207">
        <f>140*2</f>
        <v>280</v>
      </c>
      <c r="E33" s="14"/>
      <c r="F33" s="14"/>
      <c r="G33" s="14"/>
      <c r="H33" s="14"/>
    </row>
    <row r="34" spans="1:8" ht="13.5" thickBot="1" x14ac:dyDescent="0.25">
      <c r="A34" s="88" t="s">
        <v>31</v>
      </c>
      <c r="B34" s="416" t="s">
        <v>213</v>
      </c>
      <c r="C34" s="417"/>
      <c r="D34" s="207">
        <f>10*2</f>
        <v>20</v>
      </c>
      <c r="E34" s="13"/>
      <c r="F34" s="14"/>
      <c r="G34" s="44"/>
      <c r="H34" s="44"/>
    </row>
    <row r="35" spans="1:8" ht="15.75" customHeight="1" thickBot="1" x14ac:dyDescent="0.25">
      <c r="A35" s="428" t="s">
        <v>32</v>
      </c>
      <c r="B35" s="433"/>
      <c r="C35" s="434"/>
      <c r="D35" s="45">
        <f>SUM(D29:D34)</f>
        <v>1979.4051999999999</v>
      </c>
      <c r="E35" s="47"/>
      <c r="F35" s="14"/>
      <c r="G35" s="14"/>
      <c r="H35" s="14"/>
    </row>
    <row r="36" spans="1:8" x14ac:dyDescent="0.2">
      <c r="A36" s="1"/>
      <c r="B36" s="40"/>
      <c r="C36" s="3"/>
      <c r="D36" s="4"/>
      <c r="E36" s="14"/>
      <c r="F36" s="14"/>
    </row>
    <row r="37" spans="1:8" x14ac:dyDescent="0.2">
      <c r="A37" s="1"/>
      <c r="B37" s="40" t="s">
        <v>33</v>
      </c>
      <c r="C37" s="3"/>
      <c r="D37" s="4"/>
      <c r="E37" s="14"/>
      <c r="F37" s="14"/>
    </row>
    <row r="38" spans="1:8" ht="12.75" thickBot="1" x14ac:dyDescent="0.25">
      <c r="A38" s="1"/>
      <c r="B38" s="40"/>
      <c r="C38" s="3"/>
      <c r="D38" s="4"/>
      <c r="E38" s="14"/>
      <c r="F38" s="14"/>
    </row>
    <row r="39" spans="1:8" s="52" customFormat="1" ht="12.75" thickBot="1" x14ac:dyDescent="0.25">
      <c r="A39" s="208">
        <v>3</v>
      </c>
      <c r="B39" s="48" t="s">
        <v>34</v>
      </c>
      <c r="C39" s="49"/>
      <c r="D39" s="50" t="s">
        <v>28</v>
      </c>
      <c r="E39" s="51"/>
      <c r="F39" s="51"/>
    </row>
    <row r="40" spans="1:8" s="52" customFormat="1" ht="12.75" thickBot="1" x14ac:dyDescent="0.25">
      <c r="A40" s="53" t="s">
        <v>2</v>
      </c>
      <c r="B40" s="54" t="s">
        <v>35</v>
      </c>
      <c r="C40" s="55"/>
      <c r="D40" s="56">
        <f>'uniforme e EPI'!J8*2</f>
        <v>101.16666666666666</v>
      </c>
      <c r="E40" s="57" t="s">
        <v>36</v>
      </c>
      <c r="F40" s="57"/>
    </row>
    <row r="41" spans="1:8" s="52" customFormat="1" ht="12.75" thickBot="1" x14ac:dyDescent="0.25">
      <c r="A41" s="53" t="s">
        <v>4</v>
      </c>
      <c r="B41" s="9" t="s">
        <v>154</v>
      </c>
      <c r="C41" s="55"/>
      <c r="D41" s="56">
        <f>15*2</f>
        <v>30</v>
      </c>
      <c r="E41" s="57"/>
      <c r="F41" s="57"/>
    </row>
    <row r="42" spans="1:8" s="52" customFormat="1" ht="12.75" thickBot="1" x14ac:dyDescent="0.25">
      <c r="A42" s="53" t="s">
        <v>7</v>
      </c>
      <c r="B42" s="54" t="s">
        <v>37</v>
      </c>
      <c r="C42" s="55"/>
      <c r="D42" s="56"/>
      <c r="E42" s="57"/>
      <c r="F42" s="57"/>
    </row>
    <row r="43" spans="1:8" ht="12.75" thickBot="1" x14ac:dyDescent="0.25">
      <c r="A43" s="58" t="s">
        <v>9</v>
      </c>
      <c r="B43" s="59" t="s">
        <v>24</v>
      </c>
      <c r="C43" s="60"/>
      <c r="D43" s="61"/>
      <c r="E43" s="14"/>
      <c r="F43" s="14"/>
    </row>
    <row r="44" spans="1:8" ht="12.75" thickBot="1" x14ac:dyDescent="0.25">
      <c r="A44" s="58"/>
      <c r="B44" s="62" t="s">
        <v>38</v>
      </c>
      <c r="C44" s="60"/>
      <c r="D44" s="61">
        <f>SUM(D40:D43)</f>
        <v>131.16666666666666</v>
      </c>
      <c r="E44" s="14"/>
      <c r="F44" s="14"/>
    </row>
    <row r="45" spans="1:8" x14ac:dyDescent="0.2">
      <c r="A45" s="1"/>
      <c r="B45" s="40"/>
      <c r="C45" s="3"/>
      <c r="D45" s="4"/>
      <c r="E45" s="14"/>
      <c r="F45" s="14"/>
    </row>
    <row r="46" spans="1:8" x14ac:dyDescent="0.2">
      <c r="A46" s="1"/>
      <c r="B46" s="40" t="s">
        <v>39</v>
      </c>
      <c r="C46" s="3"/>
      <c r="D46" s="4"/>
      <c r="E46" s="14"/>
      <c r="F46" s="14"/>
    </row>
    <row r="47" spans="1:8" x14ac:dyDescent="0.2">
      <c r="A47" s="1"/>
      <c r="B47" s="40"/>
      <c r="C47" s="3"/>
      <c r="D47" s="4"/>
      <c r="E47" s="14"/>
      <c r="F47" s="14"/>
    </row>
    <row r="48" spans="1:8" ht="12.75" thickBot="1" x14ac:dyDescent="0.25">
      <c r="A48" s="6"/>
      <c r="B48" s="2" t="s">
        <v>40</v>
      </c>
      <c r="C48" s="3"/>
      <c r="D48" s="13"/>
      <c r="E48" s="14"/>
      <c r="F48" s="14"/>
    </row>
    <row r="49" spans="1:7" ht="12.75" thickBot="1" x14ac:dyDescent="0.25">
      <c r="A49" s="41" t="s">
        <v>41</v>
      </c>
      <c r="B49" s="63" t="s">
        <v>42</v>
      </c>
      <c r="C49" s="64" t="s">
        <v>43</v>
      </c>
      <c r="D49" s="42" t="s">
        <v>44</v>
      </c>
      <c r="E49" s="14"/>
      <c r="F49" s="14"/>
    </row>
    <row r="50" spans="1:7" ht="12.75" thickBot="1" x14ac:dyDescent="0.25">
      <c r="A50" s="7" t="s">
        <v>2</v>
      </c>
      <c r="B50" s="8" t="s">
        <v>45</v>
      </c>
      <c r="C50" s="36">
        <v>0.2</v>
      </c>
      <c r="D50" s="65">
        <f>C50*E25</f>
        <v>1149.1926941600002</v>
      </c>
      <c r="E50" s="14"/>
      <c r="F50" s="13"/>
    </row>
    <row r="51" spans="1:7" ht="12.75" thickBot="1" x14ac:dyDescent="0.25">
      <c r="A51" s="7" t="s">
        <v>4</v>
      </c>
      <c r="B51" s="8" t="s">
        <v>134</v>
      </c>
      <c r="C51" s="36">
        <v>1.4999999999999999E-2</v>
      </c>
      <c r="D51" s="65">
        <f>C51*E25</f>
        <v>86.189452062000001</v>
      </c>
      <c r="E51" s="14"/>
      <c r="F51" s="14"/>
    </row>
    <row r="52" spans="1:7" ht="12.75" thickBot="1" x14ac:dyDescent="0.25">
      <c r="A52" s="7" t="s">
        <v>7</v>
      </c>
      <c r="B52" s="8" t="s">
        <v>138</v>
      </c>
      <c r="C52" s="36">
        <v>0.01</v>
      </c>
      <c r="D52" s="65">
        <f>C52*E25</f>
        <v>57.459634708000003</v>
      </c>
      <c r="E52" s="14"/>
      <c r="F52" s="14"/>
    </row>
    <row r="53" spans="1:7" ht="12.75" thickBot="1" x14ac:dyDescent="0.25">
      <c r="A53" s="7" t="s">
        <v>9</v>
      </c>
      <c r="B53" s="8" t="s">
        <v>135</v>
      </c>
      <c r="C53" s="36">
        <v>2E-3</v>
      </c>
      <c r="D53" s="65">
        <f>C53*E25</f>
        <v>11.491926941600001</v>
      </c>
      <c r="E53" s="14"/>
      <c r="F53" s="14"/>
    </row>
    <row r="54" spans="1:7" ht="20.25" customHeight="1" thickBot="1" x14ac:dyDescent="0.25">
      <c r="A54" s="7" t="s">
        <v>23</v>
      </c>
      <c r="B54" s="8" t="s">
        <v>136</v>
      </c>
      <c r="C54" s="36">
        <v>2.5000000000000001E-2</v>
      </c>
      <c r="D54" s="65">
        <f>C54*E25</f>
        <v>143.64908677000003</v>
      </c>
      <c r="E54" s="14"/>
      <c r="F54" s="14"/>
    </row>
    <row r="55" spans="1:7" ht="12.75" thickBot="1" x14ac:dyDescent="0.25">
      <c r="A55" s="7" t="s">
        <v>29</v>
      </c>
      <c r="B55" s="8" t="s">
        <v>137</v>
      </c>
      <c r="C55" s="36">
        <v>0.08</v>
      </c>
      <c r="D55" s="65">
        <f>C55*E25</f>
        <v>459.67707766400002</v>
      </c>
      <c r="E55" s="14"/>
      <c r="F55" s="14"/>
    </row>
    <row r="56" spans="1:7" ht="12.75" thickBot="1" x14ac:dyDescent="0.25">
      <c r="A56" s="7" t="s">
        <v>30</v>
      </c>
      <c r="B56" s="8" t="s">
        <v>46</v>
      </c>
      <c r="C56" s="36">
        <v>6.0000000000000001E-3</v>
      </c>
      <c r="D56" s="65">
        <f>C56*E25</f>
        <v>34.475780824800005</v>
      </c>
      <c r="E56" s="14"/>
      <c r="F56" s="14"/>
    </row>
    <row r="57" spans="1:7" ht="12.75" thickBot="1" x14ac:dyDescent="0.25">
      <c r="A57" s="7" t="s">
        <v>31</v>
      </c>
      <c r="B57" s="8" t="s">
        <v>47</v>
      </c>
      <c r="C57" s="36">
        <v>0.03</v>
      </c>
      <c r="D57" s="65">
        <f>C57*E25</f>
        <v>172.378904124</v>
      </c>
      <c r="E57" s="14"/>
      <c r="F57" s="14"/>
    </row>
    <row r="58" spans="1:7" ht="12.75" thickBot="1" x14ac:dyDescent="0.25">
      <c r="A58" s="428" t="s">
        <v>21</v>
      </c>
      <c r="B58" s="428"/>
      <c r="C58" s="66">
        <f>SUM(C50:C57)</f>
        <v>0.3680000000000001</v>
      </c>
      <c r="D58" s="65">
        <f>C58*E25</f>
        <v>2114.5145572544006</v>
      </c>
      <c r="E58" s="14"/>
      <c r="F58" s="14"/>
    </row>
    <row r="59" spans="1:7" x14ac:dyDescent="0.2">
      <c r="A59" s="1"/>
      <c r="B59" s="2"/>
      <c r="C59" s="3"/>
      <c r="D59" s="13"/>
      <c r="E59" s="14"/>
      <c r="F59" s="14"/>
    </row>
    <row r="60" spans="1:7" x14ac:dyDescent="0.2">
      <c r="A60" s="1"/>
      <c r="B60" s="2"/>
      <c r="C60" s="3"/>
      <c r="D60" s="13"/>
      <c r="E60" s="14"/>
      <c r="F60" s="14"/>
    </row>
    <row r="61" spans="1:7" ht="12.75" thickBot="1" x14ac:dyDescent="0.25">
      <c r="A61" s="1"/>
      <c r="B61" s="2" t="s">
        <v>48</v>
      </c>
      <c r="C61" s="3"/>
      <c r="D61" s="13"/>
      <c r="E61" s="14"/>
      <c r="F61" s="14"/>
    </row>
    <row r="62" spans="1:7" ht="12.75" thickBot="1" x14ac:dyDescent="0.25">
      <c r="A62" s="41" t="s">
        <v>49</v>
      </c>
      <c r="B62" s="427" t="s">
        <v>50</v>
      </c>
      <c r="C62" s="427"/>
      <c r="D62" s="42" t="s">
        <v>28</v>
      </c>
      <c r="E62" s="14"/>
      <c r="F62" s="14"/>
    </row>
    <row r="63" spans="1:7" ht="12.75" thickBot="1" x14ac:dyDescent="0.25">
      <c r="A63" s="7" t="s">
        <v>2</v>
      </c>
      <c r="B63" s="8" t="s">
        <v>51</v>
      </c>
      <c r="C63" s="36">
        <v>8.9300000000000004E-2</v>
      </c>
      <c r="D63" s="67">
        <f>C63*E25</f>
        <v>513.11453794244005</v>
      </c>
      <c r="E63" s="14"/>
      <c r="F63" s="14"/>
      <c r="G63" s="68"/>
    </row>
    <row r="64" spans="1:7" ht="12.75" thickBot="1" x14ac:dyDescent="0.25">
      <c r="A64" s="7" t="s">
        <v>4</v>
      </c>
      <c r="B64" s="8" t="s">
        <v>52</v>
      </c>
      <c r="C64" s="36">
        <v>2.98E-2</v>
      </c>
      <c r="D64" s="67">
        <f>C64*E25</f>
        <v>171.22971142984002</v>
      </c>
      <c r="E64" s="14"/>
      <c r="F64" s="14"/>
    </row>
    <row r="65" spans="1:7" ht="12.75" thickBot="1" x14ac:dyDescent="0.25">
      <c r="A65" s="7" t="s">
        <v>7</v>
      </c>
      <c r="B65" s="8" t="s">
        <v>53</v>
      </c>
      <c r="C65" s="36">
        <v>0.11899999999999999</v>
      </c>
      <c r="D65" s="67">
        <f>C65*E25</f>
        <v>683.7696530252</v>
      </c>
      <c r="E65" s="14"/>
      <c r="F65" s="14"/>
      <c r="G65" s="69"/>
    </row>
    <row r="66" spans="1:7" ht="12.75" thickBot="1" x14ac:dyDescent="0.25">
      <c r="A66" s="7" t="s">
        <v>9</v>
      </c>
      <c r="B66" s="8" t="s">
        <v>54</v>
      </c>
      <c r="C66" s="36">
        <f>C58*C65</f>
        <v>4.3792000000000011E-2</v>
      </c>
      <c r="D66" s="70">
        <f>C66*E25</f>
        <v>251.62723231327368</v>
      </c>
      <c r="E66" s="14"/>
      <c r="F66" s="14"/>
    </row>
    <row r="67" spans="1:7" ht="15.75" thickBot="1" x14ac:dyDescent="0.25">
      <c r="A67" s="428" t="s">
        <v>55</v>
      </c>
      <c r="B67" s="429"/>
      <c r="C67" s="36">
        <f>C65+C66</f>
        <v>0.16279199999999999</v>
      </c>
      <c r="D67" s="70">
        <f>D65+D66</f>
        <v>935.39688533847368</v>
      </c>
      <c r="E67" s="47"/>
      <c r="F67" s="14"/>
    </row>
    <row r="68" spans="1:7" x14ac:dyDescent="0.2">
      <c r="A68" s="1"/>
      <c r="B68" s="2"/>
      <c r="C68" s="3"/>
      <c r="D68" s="13"/>
      <c r="E68" s="14"/>
      <c r="F68" s="14"/>
    </row>
    <row r="69" spans="1:7" ht="12.75" thickBot="1" x14ac:dyDescent="0.25">
      <c r="A69" s="1"/>
      <c r="B69" s="2" t="s">
        <v>56</v>
      </c>
      <c r="C69" s="3"/>
      <c r="D69" s="13"/>
      <c r="E69" s="14"/>
      <c r="F69" s="14"/>
    </row>
    <row r="70" spans="1:7" ht="12.75" thickBot="1" x14ac:dyDescent="0.25">
      <c r="A70" s="71" t="s">
        <v>57</v>
      </c>
      <c r="B70" s="72" t="s">
        <v>58</v>
      </c>
      <c r="C70" s="73"/>
      <c r="D70" s="74" t="s">
        <v>28</v>
      </c>
      <c r="E70" s="14"/>
      <c r="F70" s="14"/>
    </row>
    <row r="71" spans="1:7" ht="12.75" thickBot="1" x14ac:dyDescent="0.25">
      <c r="A71" s="75" t="s">
        <v>2</v>
      </c>
      <c r="B71" s="76" t="s">
        <v>122</v>
      </c>
      <c r="C71" s="60">
        <v>0</v>
      </c>
      <c r="D71" s="77">
        <v>0</v>
      </c>
      <c r="E71" s="14"/>
      <c r="F71" s="78"/>
    </row>
    <row r="72" spans="1:7" ht="12.75" thickBot="1" x14ac:dyDescent="0.25">
      <c r="A72" s="79" t="s">
        <v>4</v>
      </c>
      <c r="B72" s="80" t="s">
        <v>59</v>
      </c>
      <c r="C72" s="81">
        <v>0</v>
      </c>
      <c r="D72" s="82">
        <v>0</v>
      </c>
      <c r="E72" s="14"/>
      <c r="F72" s="14"/>
    </row>
    <row r="73" spans="1:7" ht="12.75" thickBot="1" x14ac:dyDescent="0.25">
      <c r="A73" s="79"/>
      <c r="B73" s="83" t="s">
        <v>55</v>
      </c>
      <c r="C73" s="81">
        <v>0</v>
      </c>
      <c r="D73" s="82">
        <v>0</v>
      </c>
      <c r="E73" s="14"/>
      <c r="F73" s="14"/>
    </row>
    <row r="74" spans="1:7" x14ac:dyDescent="0.2">
      <c r="A74" s="211"/>
      <c r="B74" s="212"/>
      <c r="C74" s="161"/>
      <c r="D74" s="112"/>
      <c r="E74" s="14"/>
      <c r="F74" s="14"/>
    </row>
    <row r="75" spans="1:7" ht="12.75" thickBot="1" x14ac:dyDescent="0.25">
      <c r="A75" s="1"/>
      <c r="B75" s="214" t="s">
        <v>60</v>
      </c>
      <c r="C75" s="3"/>
      <c r="D75" s="13"/>
      <c r="E75" s="14"/>
      <c r="F75" s="14"/>
    </row>
    <row r="76" spans="1:7" ht="12.75" thickBot="1" x14ac:dyDescent="0.25">
      <c r="A76" s="32" t="s">
        <v>61</v>
      </c>
      <c r="B76" s="422" t="s">
        <v>62</v>
      </c>
      <c r="C76" s="422"/>
      <c r="D76" s="42" t="s">
        <v>44</v>
      </c>
      <c r="E76" s="14"/>
      <c r="F76" s="14"/>
    </row>
    <row r="77" spans="1:7" ht="12.75" thickBot="1" x14ac:dyDescent="0.25">
      <c r="A77" s="18" t="s">
        <v>2</v>
      </c>
      <c r="B77" s="20" t="s">
        <v>132</v>
      </c>
      <c r="C77" s="36">
        <v>4.1999999999999997E-3</v>
      </c>
      <c r="D77" s="65">
        <f>C77*E25</f>
        <v>24.133046577359998</v>
      </c>
      <c r="E77" s="13"/>
      <c r="F77" s="14"/>
    </row>
    <row r="78" spans="1:7" ht="12.75" thickBot="1" x14ac:dyDescent="0.25">
      <c r="A78" s="18" t="s">
        <v>4</v>
      </c>
      <c r="B78" s="20" t="s">
        <v>63</v>
      </c>
      <c r="C78" s="36">
        <v>2.9999999999999997E-4</v>
      </c>
      <c r="D78" s="65">
        <f>C78*E25</f>
        <v>1.7237890412399999</v>
      </c>
      <c r="E78" s="14"/>
      <c r="F78" s="14"/>
    </row>
    <row r="79" spans="1:7" ht="12.75" thickBot="1" x14ac:dyDescent="0.25">
      <c r="A79" s="18" t="s">
        <v>7</v>
      </c>
      <c r="B79" s="20" t="s">
        <v>131</v>
      </c>
      <c r="C79" s="36">
        <v>4.3499999999999997E-2</v>
      </c>
      <c r="D79" s="65">
        <f>C79*E25</f>
        <v>249.94941097980001</v>
      </c>
      <c r="E79" s="14"/>
      <c r="F79" s="14"/>
    </row>
    <row r="80" spans="1:7" ht="12.75" thickBot="1" x14ac:dyDescent="0.25">
      <c r="A80" s="18" t="s">
        <v>9</v>
      </c>
      <c r="B80" s="20" t="s">
        <v>64</v>
      </c>
      <c r="C80" s="36">
        <v>4.0000000000000002E-4</v>
      </c>
      <c r="D80" s="65">
        <f>C80*E25</f>
        <v>2.2983853883200003</v>
      </c>
      <c r="E80" s="14"/>
      <c r="F80" s="14"/>
    </row>
    <row r="81" spans="1:8" ht="12.75" thickBot="1" x14ac:dyDescent="0.25">
      <c r="A81" s="18" t="s">
        <v>23</v>
      </c>
      <c r="B81" s="20" t="s">
        <v>65</v>
      </c>
      <c r="C81" s="36">
        <f>C58*C80</f>
        <v>1.4720000000000005E-4</v>
      </c>
      <c r="D81" s="65">
        <f>C81*E25</f>
        <v>0.84580582290176032</v>
      </c>
      <c r="E81" s="14"/>
      <c r="F81" s="14"/>
    </row>
    <row r="82" spans="1:8" ht="12.75" thickBot="1" x14ac:dyDescent="0.25">
      <c r="A82" s="7" t="s">
        <v>29</v>
      </c>
      <c r="B82" s="8" t="s">
        <v>66</v>
      </c>
      <c r="C82" s="36">
        <v>0.04</v>
      </c>
      <c r="D82" s="65">
        <f>C82*E25</f>
        <v>229.83853883200001</v>
      </c>
      <c r="E82" s="14"/>
      <c r="F82" s="14"/>
    </row>
    <row r="83" spans="1:8" ht="12.75" thickBot="1" x14ac:dyDescent="0.25">
      <c r="A83" s="430" t="s">
        <v>21</v>
      </c>
      <c r="B83" s="430"/>
      <c r="C83" s="66">
        <f>SUM(C77:C82)</f>
        <v>8.8547199999999993E-2</v>
      </c>
      <c r="D83" s="65">
        <f>C83*E25</f>
        <v>508.78897664162173</v>
      </c>
      <c r="E83" s="14"/>
      <c r="F83" s="14"/>
    </row>
    <row r="84" spans="1:8" ht="12.75" thickBot="1" x14ac:dyDescent="0.25">
      <c r="A84" s="84"/>
      <c r="B84" s="213" t="s">
        <v>67</v>
      </c>
      <c r="C84" s="3"/>
      <c r="D84" s="13"/>
      <c r="E84" s="14"/>
      <c r="F84" s="14"/>
    </row>
    <row r="85" spans="1:8" ht="12.75" thickBot="1" x14ac:dyDescent="0.25">
      <c r="A85" s="32" t="s">
        <v>68</v>
      </c>
      <c r="B85" s="422" t="s">
        <v>69</v>
      </c>
      <c r="C85" s="422"/>
      <c r="D85" s="42" t="s">
        <v>44</v>
      </c>
      <c r="E85" s="14"/>
      <c r="F85" s="14"/>
    </row>
    <row r="86" spans="1:8" ht="12.75" thickBot="1" x14ac:dyDescent="0.25">
      <c r="A86" s="85" t="s">
        <v>2</v>
      </c>
      <c r="B86" s="15" t="s">
        <v>70</v>
      </c>
      <c r="C86" s="86">
        <v>8.9300000000000004E-2</v>
      </c>
      <c r="D86" s="65">
        <f>C86*E25</f>
        <v>513.11453794244005</v>
      </c>
      <c r="E86" s="14"/>
      <c r="F86" s="14"/>
    </row>
    <row r="87" spans="1:8" ht="12.75" thickBot="1" x14ac:dyDescent="0.25">
      <c r="A87" s="85" t="s">
        <v>4</v>
      </c>
      <c r="B87" s="18" t="s">
        <v>71</v>
      </c>
      <c r="C87" s="87">
        <v>1.66E-2</v>
      </c>
      <c r="D87" s="65">
        <f>C87*E25</f>
        <v>95.38299361528</v>
      </c>
      <c r="E87" s="14"/>
      <c r="F87" s="14"/>
    </row>
    <row r="88" spans="1:8" ht="12.75" thickBot="1" x14ac:dyDescent="0.25">
      <c r="A88" s="85" t="s">
        <v>7</v>
      </c>
      <c r="B88" s="18" t="s">
        <v>72</v>
      </c>
      <c r="C88" s="87">
        <v>2.0000000000000001E-4</v>
      </c>
      <c r="D88" s="65">
        <f>C88*E25</f>
        <v>1.1491926941600001</v>
      </c>
      <c r="E88" s="14"/>
      <c r="F88" s="14"/>
    </row>
    <row r="89" spans="1:8" ht="12.75" thickBot="1" x14ac:dyDescent="0.25">
      <c r="A89" s="85" t="s">
        <v>9</v>
      </c>
      <c r="B89" s="18" t="s">
        <v>73</v>
      </c>
      <c r="C89" s="87">
        <v>8.2000000000000007E-3</v>
      </c>
      <c r="D89" s="65">
        <f>C89*E25</f>
        <v>47.116900460560004</v>
      </c>
      <c r="E89" s="14"/>
      <c r="F89" s="14"/>
    </row>
    <row r="90" spans="1:8" ht="12.75" thickBot="1" x14ac:dyDescent="0.25">
      <c r="A90" s="85" t="s">
        <v>23</v>
      </c>
      <c r="B90" s="18" t="s">
        <v>74</v>
      </c>
      <c r="C90" s="87">
        <v>2.9999999999999997E-4</v>
      </c>
      <c r="D90" s="65">
        <f>C90*E25</f>
        <v>1.7237890412399999</v>
      </c>
      <c r="E90" s="14"/>
      <c r="F90" s="14"/>
    </row>
    <row r="91" spans="1:8" ht="12.75" thickBot="1" x14ac:dyDescent="0.25">
      <c r="A91" s="88" t="s">
        <v>29</v>
      </c>
      <c r="B91" s="7" t="s">
        <v>24</v>
      </c>
      <c r="C91" s="87">
        <v>0</v>
      </c>
      <c r="D91" s="89">
        <f>C91*E25</f>
        <v>0</v>
      </c>
      <c r="E91" s="14"/>
      <c r="F91" s="14"/>
      <c r="G91" s="68"/>
    </row>
    <row r="92" spans="1:8" ht="12.75" thickBot="1" x14ac:dyDescent="0.25">
      <c r="A92" s="85"/>
      <c r="B92" s="90" t="s">
        <v>53</v>
      </c>
      <c r="C92" s="87">
        <f>SUM(C86:C91)</f>
        <v>0.11460000000000001</v>
      </c>
      <c r="D92" s="89">
        <f>C92*E25</f>
        <v>658.48741375368013</v>
      </c>
      <c r="E92" s="14"/>
      <c r="F92" s="14"/>
      <c r="G92" s="91"/>
      <c r="H92" s="68"/>
    </row>
    <row r="93" spans="1:8" ht="12.75" thickBot="1" x14ac:dyDescent="0.25">
      <c r="A93" s="88" t="s">
        <v>30</v>
      </c>
      <c r="B93" s="7" t="s">
        <v>75</v>
      </c>
      <c r="C93" s="87">
        <f>C58*C92</f>
        <v>4.2172800000000017E-2</v>
      </c>
      <c r="D93" s="89">
        <f>C93*E25</f>
        <v>242.32336826135435</v>
      </c>
      <c r="E93" s="14"/>
      <c r="F93" s="14"/>
      <c r="G93" s="91"/>
    </row>
    <row r="94" spans="1:8" ht="12.75" thickBot="1" x14ac:dyDescent="0.25">
      <c r="A94" s="88"/>
      <c r="B94" s="92" t="s">
        <v>21</v>
      </c>
      <c r="C94" s="187">
        <f>C92+C93</f>
        <v>0.15677280000000002</v>
      </c>
      <c r="D94" s="89">
        <f>D92+D93</f>
        <v>900.81078201503442</v>
      </c>
      <c r="E94" s="13"/>
      <c r="F94" s="14"/>
    </row>
    <row r="95" spans="1:8" ht="12.75" thickBot="1" x14ac:dyDescent="0.25">
      <c r="A95" s="96"/>
      <c r="B95" s="98" t="s">
        <v>76</v>
      </c>
      <c r="C95" s="98"/>
      <c r="D95" s="97"/>
      <c r="E95" s="14"/>
      <c r="F95" s="13"/>
    </row>
    <row r="96" spans="1:8" ht="12.75" thickBot="1" x14ac:dyDescent="0.25">
      <c r="A96" s="99">
        <v>4</v>
      </c>
      <c r="B96" s="100" t="s">
        <v>77</v>
      </c>
      <c r="C96" s="101"/>
      <c r="D96" s="34" t="s">
        <v>28</v>
      </c>
      <c r="E96" s="14"/>
      <c r="F96" s="13"/>
    </row>
    <row r="97" spans="1:6" ht="12.75" thickBot="1" x14ac:dyDescent="0.25">
      <c r="A97" s="10" t="s">
        <v>41</v>
      </c>
      <c r="B97" s="102" t="s">
        <v>78</v>
      </c>
      <c r="C97" s="101"/>
      <c r="D97" s="103">
        <f>D67</f>
        <v>935.39688533847368</v>
      </c>
      <c r="E97" s="46"/>
      <c r="F97" s="13"/>
    </row>
    <row r="98" spans="1:6" ht="12.75" thickBot="1" x14ac:dyDescent="0.25">
      <c r="A98" s="15" t="s">
        <v>49</v>
      </c>
      <c r="B98" s="54" t="s">
        <v>79</v>
      </c>
      <c r="C98" s="41"/>
      <c r="D98" s="104">
        <f t="array" ref="D98">D58</f>
        <v>2114.5145572544006</v>
      </c>
      <c r="E98" s="14"/>
      <c r="F98" s="13"/>
    </row>
    <row r="99" spans="1:6" ht="12.75" thickBot="1" x14ac:dyDescent="0.25">
      <c r="A99" s="15" t="s">
        <v>57</v>
      </c>
      <c r="B99" s="54" t="s">
        <v>58</v>
      </c>
      <c r="C99" s="41"/>
      <c r="D99" s="104">
        <f t="array" ref="D99">D73</f>
        <v>0</v>
      </c>
      <c r="E99" s="14"/>
      <c r="F99" s="13"/>
    </row>
    <row r="100" spans="1:6" ht="12.75" thickBot="1" x14ac:dyDescent="0.25">
      <c r="A100" s="15" t="s">
        <v>61</v>
      </c>
      <c r="B100" s="105" t="s">
        <v>80</v>
      </c>
      <c r="C100" s="41"/>
      <c r="D100" s="106">
        <f t="array" ref="D100">D83</f>
        <v>508.78897664162173</v>
      </c>
      <c r="E100" s="14"/>
      <c r="F100" s="13"/>
    </row>
    <row r="101" spans="1:6" ht="12.75" thickBot="1" x14ac:dyDescent="0.25">
      <c r="A101" s="18" t="s">
        <v>68</v>
      </c>
      <c r="B101" s="105" t="s">
        <v>81</v>
      </c>
      <c r="C101" s="35"/>
      <c r="D101" s="106">
        <f t="array" ref="D101">D94</f>
        <v>900.81078201503442</v>
      </c>
      <c r="E101" s="14"/>
      <c r="F101" s="13"/>
    </row>
    <row r="102" spans="1:6" ht="12.75" thickBot="1" x14ac:dyDescent="0.25">
      <c r="A102" s="15" t="s">
        <v>82</v>
      </c>
      <c r="B102" s="54" t="s">
        <v>24</v>
      </c>
      <c r="C102" s="41"/>
      <c r="D102" s="104">
        <v>0</v>
      </c>
      <c r="E102" s="14"/>
      <c r="F102" s="13"/>
    </row>
    <row r="103" spans="1:6" ht="12.75" thickBot="1" x14ac:dyDescent="0.25">
      <c r="A103" s="107"/>
      <c r="B103" s="108" t="s">
        <v>55</v>
      </c>
      <c r="C103" s="35"/>
      <c r="D103" s="106">
        <f>SUM(D97:D102)</f>
        <v>4459.5112012495301</v>
      </c>
      <c r="E103" s="14"/>
      <c r="F103" s="13"/>
    </row>
    <row r="104" spans="1:6" x14ac:dyDescent="0.2">
      <c r="A104" s="96"/>
      <c r="B104" s="98" t="s">
        <v>83</v>
      </c>
      <c r="C104" s="98"/>
      <c r="D104" s="97"/>
      <c r="E104" s="14"/>
      <c r="F104" s="13"/>
    </row>
    <row r="105" spans="1:6" ht="12.75" thickBot="1" x14ac:dyDescent="0.25">
      <c r="A105" s="96"/>
      <c r="B105" s="98"/>
      <c r="C105" s="98"/>
      <c r="D105" s="97"/>
      <c r="E105" s="14"/>
      <c r="F105" s="13"/>
    </row>
    <row r="106" spans="1:6" ht="12.75" thickBot="1" x14ac:dyDescent="0.25">
      <c r="A106" s="99">
        <v>5</v>
      </c>
      <c r="B106" s="109" t="s">
        <v>84</v>
      </c>
      <c r="C106" s="110" t="s">
        <v>85</v>
      </c>
      <c r="D106" s="111" t="s">
        <v>21</v>
      </c>
      <c r="E106" s="112"/>
      <c r="F106" s="112"/>
    </row>
    <row r="107" spans="1:6" ht="12.75" thickBot="1" x14ac:dyDescent="0.25">
      <c r="A107" s="32" t="s">
        <v>2</v>
      </c>
      <c r="B107" s="113" t="s">
        <v>86</v>
      </c>
      <c r="C107" s="114">
        <v>0.03</v>
      </c>
      <c r="D107" s="115">
        <f>D124*C107</f>
        <v>369.48139616148586</v>
      </c>
      <c r="E107" s="112"/>
      <c r="F107" s="112"/>
    </row>
    <row r="108" spans="1:6" ht="15.75" thickBot="1" x14ac:dyDescent="0.3">
      <c r="A108" s="107" t="s">
        <v>4</v>
      </c>
      <c r="B108" s="116" t="s">
        <v>87</v>
      </c>
      <c r="C108" s="409"/>
      <c r="D108" s="410"/>
      <c r="E108" s="117"/>
      <c r="F108" s="112"/>
    </row>
    <row r="109" spans="1:6" ht="15.75" thickBot="1" x14ac:dyDescent="0.3">
      <c r="A109" s="107" t="s">
        <v>7</v>
      </c>
      <c r="B109" s="116" t="s">
        <v>88</v>
      </c>
      <c r="C109" s="409"/>
      <c r="D109" s="410"/>
      <c r="E109" s="117"/>
      <c r="F109" s="112"/>
    </row>
    <row r="110" spans="1:6" ht="12.75" thickBot="1" x14ac:dyDescent="0.25">
      <c r="A110" s="32"/>
      <c r="B110" s="21" t="s">
        <v>89</v>
      </c>
      <c r="C110" s="118">
        <v>6.4999999999999997E-3</v>
      </c>
      <c r="D110" s="119">
        <f>((D124+D107+D115)*C110)/(1-C110)</f>
        <v>88.630789462267927</v>
      </c>
      <c r="E110" s="112"/>
      <c r="F110" s="112"/>
    </row>
    <row r="111" spans="1:6" ht="12.75" thickBot="1" x14ac:dyDescent="0.25">
      <c r="A111" s="96"/>
      <c r="B111" s="120" t="s">
        <v>90</v>
      </c>
      <c r="C111" s="121">
        <v>0.03</v>
      </c>
      <c r="D111" s="119">
        <f>((D124+D107+D115)*C111)/(1-C111)</f>
        <v>418.97552417492398</v>
      </c>
      <c r="E111" s="112"/>
      <c r="F111" s="112"/>
    </row>
    <row r="112" spans="1:6" ht="12.75" thickBot="1" x14ac:dyDescent="0.25">
      <c r="A112" s="122"/>
      <c r="B112" s="123" t="s">
        <v>91</v>
      </c>
      <c r="C112" s="114">
        <v>0.05</v>
      </c>
      <c r="D112" s="119">
        <f>((D124+D107+D115)*C112)/(1-C112)</f>
        <v>712.9934358766252</v>
      </c>
      <c r="E112" s="112"/>
      <c r="F112" s="13"/>
    </row>
    <row r="113" spans="1:7" ht="12.75" thickBot="1" x14ac:dyDescent="0.25">
      <c r="A113" s="32"/>
      <c r="B113" s="124" t="s">
        <v>92</v>
      </c>
      <c r="C113" s="125"/>
      <c r="D113" s="119">
        <f>C113*E25</f>
        <v>0</v>
      </c>
      <c r="E113" s="112"/>
      <c r="F113" s="13"/>
    </row>
    <row r="114" spans="1:7" ht="12.75" thickBot="1" x14ac:dyDescent="0.25">
      <c r="A114" s="107"/>
      <c r="B114" s="126" t="s">
        <v>93</v>
      </c>
      <c r="C114" s="127"/>
      <c r="D114" s="119">
        <f>C114*E25</f>
        <v>0</v>
      </c>
      <c r="E114" s="112"/>
      <c r="F114" s="13"/>
    </row>
    <row r="115" spans="1:7" ht="12.75" thickBot="1" x14ac:dyDescent="0.25">
      <c r="A115" s="107"/>
      <c r="B115" s="126" t="s">
        <v>94</v>
      </c>
      <c r="C115" s="127">
        <v>6.7900000000000002E-2</v>
      </c>
      <c r="D115" s="119">
        <f>(D124+D107)*C115</f>
        <v>861.34734677819461</v>
      </c>
      <c r="E115" s="112"/>
      <c r="F115" s="13"/>
    </row>
    <row r="116" spans="1:7" ht="12.75" thickBot="1" x14ac:dyDescent="0.25">
      <c r="A116" s="128"/>
      <c r="B116" s="124" t="s">
        <v>55</v>
      </c>
      <c r="C116" s="125"/>
      <c r="D116" s="56">
        <f>SUM(D107:D115)</f>
        <v>2451.4284924534977</v>
      </c>
      <c r="E116" s="112"/>
      <c r="F116" s="13"/>
    </row>
    <row r="117" spans="1:7" x14ac:dyDescent="0.2">
      <c r="A117" s="96"/>
      <c r="B117" s="129"/>
      <c r="C117" s="130"/>
      <c r="D117" s="131"/>
      <c r="E117" s="112"/>
      <c r="F117" s="13"/>
    </row>
    <row r="118" spans="1:7" ht="12.75" thickBot="1" x14ac:dyDescent="0.25">
      <c r="A118" s="96"/>
      <c r="B118" s="129" t="s">
        <v>95</v>
      </c>
      <c r="C118" s="130"/>
      <c r="D118" s="131"/>
      <c r="E118" s="112"/>
      <c r="F118" s="13"/>
    </row>
    <row r="119" spans="1:7" ht="15.75" thickBot="1" x14ac:dyDescent="0.3">
      <c r="A119" s="411" t="s">
        <v>96</v>
      </c>
      <c r="B119" s="409"/>
      <c r="C119" s="410"/>
      <c r="D119" s="132" t="s">
        <v>28</v>
      </c>
      <c r="E119" s="112"/>
      <c r="F119" s="13"/>
    </row>
    <row r="120" spans="1:7" ht="12.75" thickBot="1" x14ac:dyDescent="0.25">
      <c r="A120" s="99" t="s">
        <v>2</v>
      </c>
      <c r="B120" s="133" t="s">
        <v>97</v>
      </c>
      <c r="C120" s="114"/>
      <c r="D120" s="134">
        <f t="array" ref="D120">E25</f>
        <v>5745.9634708000003</v>
      </c>
      <c r="E120" s="112"/>
      <c r="F120" s="13"/>
    </row>
    <row r="121" spans="1:7" ht="12.75" thickBot="1" x14ac:dyDescent="0.25">
      <c r="A121" s="99" t="s">
        <v>4</v>
      </c>
      <c r="B121" s="133" t="s">
        <v>98</v>
      </c>
      <c r="C121" s="114"/>
      <c r="D121" s="134">
        <f t="array" ref="D121">D35</f>
        <v>1979.4051999999999</v>
      </c>
      <c r="E121" s="112"/>
      <c r="F121" s="13"/>
    </row>
    <row r="122" spans="1:7" ht="12.75" thickBot="1" x14ac:dyDescent="0.25">
      <c r="A122" s="32" t="s">
        <v>7</v>
      </c>
      <c r="B122" s="54" t="s">
        <v>99</v>
      </c>
      <c r="C122" s="41"/>
      <c r="D122" s="199">
        <f t="array" ref="D122">D44</f>
        <v>131.16666666666666</v>
      </c>
      <c r="E122" s="14"/>
      <c r="F122" s="13"/>
    </row>
    <row r="123" spans="1:7" ht="12.75" thickBot="1" x14ac:dyDescent="0.25">
      <c r="A123" s="107" t="s">
        <v>9</v>
      </c>
      <c r="B123" s="105" t="s">
        <v>100</v>
      </c>
      <c r="C123" s="35"/>
      <c r="D123" s="45">
        <f t="array" ref="D123">D103</f>
        <v>4459.5112012495301</v>
      </c>
      <c r="E123" s="14"/>
      <c r="F123" s="13"/>
    </row>
    <row r="124" spans="1:7" ht="15.75" thickBot="1" x14ac:dyDescent="0.25">
      <c r="A124" s="412" t="s">
        <v>101</v>
      </c>
      <c r="B124" s="413"/>
      <c r="C124" s="35"/>
      <c r="D124" s="45">
        <f>SUM(D120:D123)</f>
        <v>12316.046538716197</v>
      </c>
      <c r="E124" s="46"/>
      <c r="F124" s="13"/>
    </row>
    <row r="125" spans="1:7" ht="12.75" thickBot="1" x14ac:dyDescent="0.25">
      <c r="A125" s="107" t="s">
        <v>23</v>
      </c>
      <c r="B125" s="41" t="s">
        <v>102</v>
      </c>
      <c r="C125" s="35"/>
      <c r="D125" s="45">
        <f>D116</f>
        <v>2451.4284924534977</v>
      </c>
      <c r="E125" s="14"/>
      <c r="F125" s="13"/>
    </row>
    <row r="126" spans="1:7" ht="12.75" thickBot="1" x14ac:dyDescent="0.25">
      <c r="A126" s="128"/>
      <c r="B126" s="136" t="s">
        <v>103</v>
      </c>
      <c r="C126" s="41"/>
      <c r="D126" s="135">
        <f>(D124+D125)/2</f>
        <v>7383.7375155848476</v>
      </c>
      <c r="E126" s="14"/>
      <c r="F126" s="13"/>
    </row>
    <row r="127" spans="1:7" ht="12.75" thickBot="1" x14ac:dyDescent="0.25">
      <c r="A127" s="96"/>
      <c r="B127" s="98" t="s">
        <v>104</v>
      </c>
      <c r="C127" s="98"/>
      <c r="D127" s="97"/>
      <c r="E127" s="14"/>
      <c r="F127" s="13"/>
    </row>
    <row r="128" spans="1:7" ht="30" customHeight="1" thickBot="1" x14ac:dyDescent="0.25">
      <c r="A128" s="122"/>
      <c r="B128" s="101" t="s">
        <v>13</v>
      </c>
      <c r="C128" s="414" t="s">
        <v>105</v>
      </c>
      <c r="D128" s="137" t="s">
        <v>202</v>
      </c>
      <c r="E128" s="138" t="s">
        <v>107</v>
      </c>
      <c r="F128" s="215" t="s">
        <v>193</v>
      </c>
      <c r="G128" s="140" t="s">
        <v>108</v>
      </c>
    </row>
    <row r="129" spans="1:7" ht="15.75" thickBot="1" x14ac:dyDescent="0.25">
      <c r="A129" s="412" t="s">
        <v>109</v>
      </c>
      <c r="B129" s="413"/>
      <c r="C129" s="415"/>
      <c r="D129" s="137" t="s">
        <v>110</v>
      </c>
      <c r="E129" s="141" t="s">
        <v>111</v>
      </c>
      <c r="F129" s="142" t="s">
        <v>112</v>
      </c>
      <c r="G129" s="143" t="s">
        <v>113</v>
      </c>
    </row>
    <row r="130" spans="1:7" ht="12.75" thickBot="1" x14ac:dyDescent="0.25">
      <c r="A130" s="128" t="s">
        <v>114</v>
      </c>
      <c r="B130" s="41" t="s">
        <v>115</v>
      </c>
      <c r="C130" s="144">
        <f>D126</f>
        <v>7383.7375155848476</v>
      </c>
      <c r="D130" s="145">
        <v>2</v>
      </c>
      <c r="E130" s="146">
        <f>C130*D130</f>
        <v>14767.475031169695</v>
      </c>
      <c r="F130" s="221">
        <v>1</v>
      </c>
      <c r="G130" s="147">
        <f>E130*F130</f>
        <v>14767.475031169695</v>
      </c>
    </row>
    <row r="131" spans="1:7" ht="15.75" thickBot="1" x14ac:dyDescent="0.25">
      <c r="A131" s="412" t="s">
        <v>184</v>
      </c>
      <c r="B131" s="413"/>
      <c r="C131" s="148"/>
      <c r="D131" s="149"/>
      <c r="E131" s="150"/>
      <c r="F131" s="151"/>
      <c r="G131" s="152">
        <f>SUM(G130)</f>
        <v>14767.475031169695</v>
      </c>
    </row>
    <row r="132" spans="1:7" x14ac:dyDescent="0.2">
      <c r="A132" s="96"/>
      <c r="B132" s="98" t="s">
        <v>118</v>
      </c>
      <c r="C132" s="98"/>
      <c r="D132" s="97"/>
      <c r="E132" s="14"/>
      <c r="F132" s="13"/>
    </row>
    <row r="133" spans="1:7" ht="7.5" customHeight="1" thickBot="1" x14ac:dyDescent="0.25">
      <c r="A133" s="96"/>
      <c r="B133" s="98"/>
      <c r="C133" s="98"/>
      <c r="D133" s="97"/>
      <c r="E133" s="14"/>
      <c r="F133" s="13"/>
    </row>
    <row r="134" spans="1:7" ht="12.75" thickBot="1" x14ac:dyDescent="0.25">
      <c r="A134" s="122"/>
      <c r="B134" s="100" t="s">
        <v>119</v>
      </c>
      <c r="C134" s="153"/>
      <c r="D134" s="97"/>
      <c r="E134" s="14"/>
      <c r="F134" s="13"/>
    </row>
    <row r="135" spans="1:7" ht="12.75" thickBot="1" x14ac:dyDescent="0.25">
      <c r="A135" s="122"/>
      <c r="B135" s="100" t="s">
        <v>85</v>
      </c>
      <c r="C135" s="101" t="s">
        <v>28</v>
      </c>
      <c r="D135" s="97"/>
      <c r="E135" s="14"/>
      <c r="F135" s="13"/>
    </row>
    <row r="136" spans="1:7" ht="12.75" thickBot="1" x14ac:dyDescent="0.25">
      <c r="A136" s="99" t="s">
        <v>2</v>
      </c>
      <c r="B136" s="100" t="s">
        <v>191</v>
      </c>
      <c r="C136" s="154">
        <f>C130</f>
        <v>7383.7375155848476</v>
      </c>
      <c r="D136" s="97"/>
      <c r="E136" s="46"/>
      <c r="F136" s="13"/>
    </row>
    <row r="137" spans="1:7" ht="12.75" thickBot="1" x14ac:dyDescent="0.25">
      <c r="A137" s="32" t="s">
        <v>4</v>
      </c>
      <c r="B137" s="136" t="s">
        <v>192</v>
      </c>
      <c r="C137" s="154">
        <f>G131</f>
        <v>14767.475031169695</v>
      </c>
      <c r="D137" s="97"/>
      <c r="E137" s="14"/>
      <c r="F137" s="13"/>
      <c r="G137" s="69"/>
    </row>
    <row r="138" spans="1:7" ht="24.75" thickBot="1" x14ac:dyDescent="0.25">
      <c r="A138" s="107" t="s">
        <v>7</v>
      </c>
      <c r="B138" s="155" t="s">
        <v>194</v>
      </c>
      <c r="C138" s="156">
        <f>12*G131</f>
        <v>177209.70037403633</v>
      </c>
      <c r="D138" s="97"/>
      <c r="E138" s="46"/>
      <c r="F138" s="13"/>
    </row>
    <row r="139" spans="1:7" ht="24.75" thickBot="1" x14ac:dyDescent="0.25">
      <c r="A139" s="107" t="s">
        <v>9</v>
      </c>
      <c r="B139" s="155" t="s">
        <v>204</v>
      </c>
      <c r="C139" s="156">
        <f>C138*2</f>
        <v>354419.40074807266</v>
      </c>
      <c r="D139" s="97" t="s">
        <v>120</v>
      </c>
      <c r="E139" s="14"/>
      <c r="F139" s="13"/>
    </row>
    <row r="140" spans="1:7" x14ac:dyDescent="0.2">
      <c r="A140" s="96"/>
      <c r="B140" s="98"/>
      <c r="C140" s="98"/>
      <c r="D140" s="97"/>
      <c r="E140" s="14"/>
      <c r="F140" s="13"/>
    </row>
    <row r="141" spans="1:7" s="52" customFormat="1" x14ac:dyDescent="0.2">
      <c r="A141" s="96"/>
      <c r="B141" s="157"/>
      <c r="C141" s="158"/>
      <c r="D141" s="97"/>
      <c r="E141" s="129"/>
      <c r="F141" s="129"/>
    </row>
    <row r="142" spans="1:7" s="52" customFormat="1" x14ac:dyDescent="0.2">
      <c r="A142" s="21"/>
      <c r="B142" s="418"/>
      <c r="C142" s="418"/>
      <c r="D142" s="418"/>
      <c r="E142" s="129"/>
      <c r="F142" s="129"/>
    </row>
    <row r="143" spans="1:7" s="52" customFormat="1" ht="15" x14ac:dyDescent="0.2">
      <c r="A143" s="419"/>
      <c r="B143" s="408"/>
      <c r="C143" s="51"/>
      <c r="D143" s="51"/>
      <c r="E143" s="51"/>
      <c r="F143" s="51"/>
    </row>
    <row r="144" spans="1:7" s="52" customFormat="1" x14ac:dyDescent="0.2">
      <c r="A144" s="9"/>
      <c r="B144" s="9"/>
      <c r="C144" s="179"/>
      <c r="D144" s="180"/>
      <c r="E144" s="57"/>
      <c r="F144" s="57"/>
    </row>
    <row r="145" spans="1:6" s="52" customFormat="1" x14ac:dyDescent="0.2">
      <c r="A145" s="9"/>
      <c r="B145" s="9"/>
      <c r="C145" s="179"/>
      <c r="D145" s="180"/>
      <c r="E145" s="57"/>
      <c r="F145" s="57"/>
    </row>
    <row r="146" spans="1:6" s="52" customFormat="1" x14ac:dyDescent="0.2">
      <c r="A146" s="9"/>
      <c r="B146" s="9"/>
      <c r="C146" s="179"/>
      <c r="D146" s="180"/>
      <c r="E146" s="57"/>
      <c r="F146" s="57"/>
    </row>
    <row r="147" spans="1:6" s="52" customFormat="1" ht="15" x14ac:dyDescent="0.2">
      <c r="A147" s="407"/>
      <c r="B147" s="408"/>
      <c r="C147" s="408"/>
      <c r="D147" s="408"/>
      <c r="E147" s="408"/>
      <c r="F147" s="408"/>
    </row>
    <row r="148" spans="1:6" s="52" customFormat="1" x14ac:dyDescent="0.2">
      <c r="A148" s="9"/>
      <c r="B148" s="9"/>
      <c r="C148" s="179"/>
      <c r="D148" s="180"/>
      <c r="E148" s="57"/>
      <c r="F148" s="57"/>
    </row>
    <row r="149" spans="1:6" s="52" customFormat="1" x14ac:dyDescent="0.2">
      <c r="A149" s="9"/>
      <c r="B149" s="9"/>
      <c r="C149" s="179"/>
      <c r="D149" s="180"/>
      <c r="E149" s="57"/>
      <c r="F149" s="57"/>
    </row>
    <row r="150" spans="1:6" s="52" customFormat="1" x14ac:dyDescent="0.2">
      <c r="A150" s="9"/>
      <c r="B150" s="9"/>
      <c r="C150" s="179"/>
      <c r="D150" s="180"/>
      <c r="E150" s="57"/>
      <c r="F150" s="57"/>
    </row>
    <row r="151" spans="1:6" s="52" customFormat="1" x14ac:dyDescent="0.2">
      <c r="A151" s="9"/>
      <c r="B151" s="9"/>
      <c r="C151" s="181"/>
      <c r="D151" s="182"/>
      <c r="E151" s="183"/>
      <c r="F151" s="57"/>
    </row>
    <row r="152" spans="1:6" s="52" customFormat="1" x14ac:dyDescent="0.2">
      <c r="A152" s="159"/>
      <c r="B152" s="184"/>
      <c r="C152" s="185"/>
      <c r="D152" s="186"/>
      <c r="E152" s="186"/>
      <c r="F152" s="186"/>
    </row>
    <row r="153" spans="1:6" s="52" customFormat="1" x14ac:dyDescent="0.2">
      <c r="A153" s="159"/>
      <c r="B153" s="160"/>
      <c r="C153" s="161"/>
      <c r="D153" s="112"/>
      <c r="E153" s="129"/>
      <c r="F153" s="129"/>
    </row>
    <row r="154" spans="1:6" s="52" customFormat="1" x14ac:dyDescent="0.2">
      <c r="A154" s="9"/>
      <c r="B154" s="9"/>
      <c r="C154" s="94"/>
      <c r="D154" s="95"/>
      <c r="E154" s="129"/>
      <c r="F154" s="129"/>
    </row>
    <row r="155" spans="1:6" x14ac:dyDescent="0.2">
      <c r="A155" s="14"/>
      <c r="B155" s="129"/>
      <c r="C155" s="161"/>
      <c r="D155" s="112"/>
      <c r="E155" s="14"/>
      <c r="F155" s="14"/>
    </row>
    <row r="156" spans="1:6" x14ac:dyDescent="0.2">
      <c r="A156" s="14"/>
      <c r="B156" s="14"/>
      <c r="C156" s="3"/>
      <c r="D156" s="13"/>
      <c r="E156" s="14"/>
      <c r="F156" s="14"/>
    </row>
    <row r="157" spans="1:6" x14ac:dyDescent="0.2">
      <c r="A157" s="14"/>
      <c r="B157" s="14"/>
      <c r="C157" s="3"/>
      <c r="D157" s="13"/>
      <c r="E157" s="14"/>
      <c r="F157" s="14"/>
    </row>
  </sheetData>
  <mergeCells count="28">
    <mergeCell ref="B29:C29"/>
    <mergeCell ref="B30:C30"/>
    <mergeCell ref="B85:C85"/>
    <mergeCell ref="B1:E1"/>
    <mergeCell ref="A3:B3"/>
    <mergeCell ref="A6:B6"/>
    <mergeCell ref="B28:C28"/>
    <mergeCell ref="A58:B58"/>
    <mergeCell ref="B62:C62"/>
    <mergeCell ref="A67:B67"/>
    <mergeCell ref="B76:C76"/>
    <mergeCell ref="A83:B83"/>
    <mergeCell ref="A25:B25"/>
    <mergeCell ref="B31:C31"/>
    <mergeCell ref="A35:C35"/>
    <mergeCell ref="B32:C32"/>
    <mergeCell ref="B33:C33"/>
    <mergeCell ref="B34:C34"/>
    <mergeCell ref="A131:B131"/>
    <mergeCell ref="B142:D142"/>
    <mergeCell ref="A143:B143"/>
    <mergeCell ref="A147:F147"/>
    <mergeCell ref="C108:D108"/>
    <mergeCell ref="C109:D109"/>
    <mergeCell ref="A119:C119"/>
    <mergeCell ref="A124:B124"/>
    <mergeCell ref="C128:C129"/>
    <mergeCell ref="A129:B129"/>
  </mergeCells>
  <conditionalFormatting sqref="D31:D34">
    <cfRule type="cellIs" dxfId="4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256" scale="91" fitToHeight="0" orientation="landscape" r:id="rId1"/>
  <rowBreaks count="5" manualBreakCount="5">
    <brk id="35" max="7" man="1"/>
    <brk id="74" max="16383" man="1"/>
    <brk id="104" max="16383" man="1"/>
    <brk id="140" max="6" man="1"/>
    <brk id="170" max="16383" man="1"/>
  </rowBreaks>
  <colBreaks count="2" manualBreakCount="2">
    <brk id="3" max="1048575" man="1"/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view="pageBreakPreview" zoomScale="115" zoomScaleNormal="100" zoomScaleSheetLayoutView="115" workbookViewId="0">
      <selection activeCell="D28" sqref="D28"/>
    </sheetView>
  </sheetViews>
  <sheetFormatPr defaultRowHeight="15" x14ac:dyDescent="0.25"/>
  <cols>
    <col min="1" max="1" width="4.5703125" customWidth="1"/>
    <col min="2" max="2" width="61.7109375" customWidth="1"/>
    <col min="3" max="3" width="22" customWidth="1"/>
    <col min="4" max="4" width="20.28515625" customWidth="1"/>
    <col min="5" max="5" width="28.42578125" customWidth="1"/>
    <col min="7" max="7" width="10.7109375" customWidth="1"/>
  </cols>
  <sheetData>
    <row r="1" spans="1:7" ht="39.75" customHeight="1" thickBot="1" x14ac:dyDescent="0.3">
      <c r="A1" s="438" t="s">
        <v>205</v>
      </c>
      <c r="B1" s="438"/>
      <c r="C1" s="438"/>
      <c r="D1" s="438"/>
      <c r="E1" s="438"/>
      <c r="F1" s="438"/>
      <c r="G1" s="438"/>
    </row>
    <row r="2" spans="1:7" ht="15.75" customHeight="1" thickBot="1" x14ac:dyDescent="0.3">
      <c r="A2" s="439" t="s">
        <v>0</v>
      </c>
      <c r="B2" s="439"/>
      <c r="C2" s="440"/>
      <c r="D2" s="204"/>
      <c r="E2" s="2"/>
      <c r="F2" s="2"/>
      <c r="G2" s="5"/>
    </row>
    <row r="3" spans="1:7" ht="15" customHeight="1" thickBot="1" x14ac:dyDescent="0.3">
      <c r="A3" s="435" t="s">
        <v>121</v>
      </c>
      <c r="B3" s="435"/>
      <c r="C3" s="436"/>
      <c r="D3" s="204"/>
      <c r="E3" s="2"/>
      <c r="F3" s="2"/>
      <c r="G3" s="5"/>
    </row>
    <row r="4" spans="1:7" ht="18" customHeight="1" thickBot="1" x14ac:dyDescent="0.3">
      <c r="A4" s="435" t="s">
        <v>206</v>
      </c>
      <c r="B4" s="435"/>
      <c r="C4" s="437"/>
      <c r="D4" s="204"/>
      <c r="E4" s="2"/>
      <c r="F4" s="2"/>
      <c r="G4" s="5"/>
    </row>
    <row r="5" spans="1:7" ht="18" customHeight="1" thickBot="1" x14ac:dyDescent="0.3">
      <c r="A5" s="441" t="s">
        <v>1</v>
      </c>
      <c r="B5" s="441"/>
      <c r="C5" s="442"/>
      <c r="D5" s="204"/>
      <c r="E5" s="2"/>
      <c r="F5" s="2"/>
      <c r="G5" s="5"/>
    </row>
    <row r="6" spans="1:7" ht="15.75" thickBot="1" x14ac:dyDescent="0.3">
      <c r="A6" s="9"/>
      <c r="B6" s="105"/>
      <c r="C6" s="203"/>
      <c r="D6" s="4"/>
      <c r="E6" s="2"/>
      <c r="F6" s="2"/>
      <c r="G6" s="5"/>
    </row>
    <row r="7" spans="1:7" ht="15.75" thickBot="1" x14ac:dyDescent="0.3">
      <c r="A7" s="10" t="s">
        <v>2</v>
      </c>
      <c r="B7" s="11" t="s">
        <v>3</v>
      </c>
      <c r="C7" s="12"/>
      <c r="D7" s="13"/>
      <c r="E7" s="14"/>
      <c r="F7" s="14"/>
      <c r="G7" s="5"/>
    </row>
    <row r="8" spans="1:7" ht="15.75" thickBot="1" x14ac:dyDescent="0.3">
      <c r="A8" s="15" t="s">
        <v>4</v>
      </c>
      <c r="B8" s="16" t="s">
        <v>5</v>
      </c>
      <c r="C8" s="17" t="s">
        <v>6</v>
      </c>
      <c r="D8" s="13"/>
      <c r="E8" s="14"/>
      <c r="F8" s="14"/>
      <c r="G8" s="5"/>
    </row>
    <row r="9" spans="1:7" ht="21.75" customHeight="1" thickBot="1" x14ac:dyDescent="0.3">
      <c r="A9" s="18" t="s">
        <v>7</v>
      </c>
      <c r="B9" s="16" t="s">
        <v>156</v>
      </c>
      <c r="C9" s="19">
        <v>2016</v>
      </c>
      <c r="D9" s="13"/>
      <c r="E9" s="14"/>
      <c r="F9" s="14"/>
      <c r="G9" s="5"/>
    </row>
    <row r="10" spans="1:7" ht="23.25" customHeight="1" thickBot="1" x14ac:dyDescent="0.3">
      <c r="A10" s="18" t="s">
        <v>9</v>
      </c>
      <c r="B10" s="20" t="s">
        <v>10</v>
      </c>
      <c r="C10" s="17" t="s">
        <v>11</v>
      </c>
      <c r="D10" s="13"/>
      <c r="E10" s="14"/>
      <c r="F10" s="14"/>
      <c r="G10" s="5"/>
    </row>
    <row r="11" spans="1:7" ht="15.75" thickBot="1" x14ac:dyDescent="0.3">
      <c r="A11" s="188">
        <v>1</v>
      </c>
      <c r="B11" s="23" t="s">
        <v>13</v>
      </c>
      <c r="C11" s="24" t="s">
        <v>157</v>
      </c>
      <c r="D11" s="13"/>
      <c r="E11" s="14"/>
      <c r="F11" s="14"/>
      <c r="G11" s="5"/>
    </row>
    <row r="12" spans="1:7" ht="20.25" customHeight="1" thickBot="1" x14ac:dyDescent="0.3">
      <c r="A12" s="189">
        <v>2</v>
      </c>
      <c r="B12" s="25" t="s">
        <v>14</v>
      </c>
      <c r="C12" s="26">
        <v>1888.29</v>
      </c>
      <c r="D12" s="13"/>
      <c r="E12" s="14"/>
      <c r="F12" s="14"/>
      <c r="G12" s="5"/>
    </row>
    <row r="13" spans="1:7" ht="20.25" customHeight="1" thickBot="1" x14ac:dyDescent="0.3">
      <c r="A13" s="189">
        <v>3</v>
      </c>
      <c r="B13" s="25" t="s">
        <v>15</v>
      </c>
      <c r="C13" s="27" t="s">
        <v>152</v>
      </c>
      <c r="D13" s="13"/>
      <c r="E13" s="14"/>
      <c r="F13" s="14"/>
      <c r="G13" s="5"/>
    </row>
    <row r="14" spans="1:7" ht="21" customHeight="1" thickBot="1" x14ac:dyDescent="0.3">
      <c r="A14" s="189">
        <v>4</v>
      </c>
      <c r="B14" s="25" t="s">
        <v>16</v>
      </c>
      <c r="C14" s="27" t="s">
        <v>207</v>
      </c>
      <c r="D14" s="13"/>
      <c r="E14" s="14"/>
      <c r="F14" s="14"/>
      <c r="G14" s="5"/>
    </row>
    <row r="15" spans="1:7" x14ac:dyDescent="0.25">
      <c r="A15" s="29"/>
      <c r="B15" s="30" t="s">
        <v>17</v>
      </c>
      <c r="C15" s="3"/>
      <c r="D15" s="13"/>
      <c r="E15" s="14"/>
      <c r="F15" s="14"/>
      <c r="G15" s="5"/>
    </row>
    <row r="16" spans="1:7" ht="8.25" customHeight="1" thickBot="1" x14ac:dyDescent="0.3">
      <c r="A16" s="29"/>
      <c r="B16" s="14"/>
      <c r="C16" s="3"/>
      <c r="D16" s="13"/>
      <c r="E16" s="14"/>
      <c r="F16" s="14"/>
      <c r="G16" s="5"/>
    </row>
    <row r="17" spans="1:7" ht="23.25" customHeight="1" thickBot="1" x14ac:dyDescent="0.3">
      <c r="A17" s="31">
        <v>1</v>
      </c>
      <c r="B17" s="169" t="s">
        <v>18</v>
      </c>
      <c r="C17" s="169" t="s">
        <v>19</v>
      </c>
      <c r="D17" s="33" t="s">
        <v>20</v>
      </c>
      <c r="E17" s="34" t="s">
        <v>21</v>
      </c>
      <c r="F17" s="14"/>
      <c r="G17" s="5"/>
    </row>
    <row r="18" spans="1:7" ht="24" customHeight="1" thickBot="1" x14ac:dyDescent="0.3">
      <c r="A18" s="175" t="s">
        <v>2</v>
      </c>
      <c r="B18" s="8" t="s">
        <v>155</v>
      </c>
      <c r="C18" s="36">
        <v>1</v>
      </c>
      <c r="D18" s="37">
        <v>1888.29</v>
      </c>
      <c r="E18" s="205">
        <f>D18*2</f>
        <v>3776.58</v>
      </c>
      <c r="F18" s="14"/>
      <c r="G18" s="5"/>
    </row>
    <row r="19" spans="1:7" ht="15.75" thickBot="1" x14ac:dyDescent="0.3">
      <c r="A19" s="7" t="s">
        <v>4</v>
      </c>
      <c r="B19" s="8" t="s">
        <v>22</v>
      </c>
      <c r="C19" s="36">
        <v>0.3</v>
      </c>
      <c r="D19" s="37">
        <f>E18*C19</f>
        <v>1132.9739999999999</v>
      </c>
      <c r="E19" s="206">
        <f>D19</f>
        <v>1132.9739999999999</v>
      </c>
      <c r="F19" s="14"/>
      <c r="G19" s="5"/>
    </row>
    <row r="20" spans="1:7" ht="15.75" thickBot="1" x14ac:dyDescent="0.3">
      <c r="A20" s="7" t="s">
        <v>7</v>
      </c>
      <c r="B20" s="8" t="s">
        <v>153</v>
      </c>
      <c r="C20" s="36">
        <v>0</v>
      </c>
      <c r="D20" s="37">
        <v>0</v>
      </c>
      <c r="E20" s="206">
        <f>(E18+E19)*C20</f>
        <v>0</v>
      </c>
      <c r="F20" s="14"/>
      <c r="G20" s="5"/>
    </row>
    <row r="21" spans="1:7" ht="15.75" thickBot="1" x14ac:dyDescent="0.3">
      <c r="A21" s="7" t="s">
        <v>9</v>
      </c>
      <c r="B21" s="8" t="s">
        <v>217</v>
      </c>
      <c r="C21" s="36">
        <v>0</v>
      </c>
      <c r="D21" s="37">
        <v>0</v>
      </c>
      <c r="E21" s="206">
        <v>111.13</v>
      </c>
      <c r="F21" s="14"/>
      <c r="G21" s="5"/>
    </row>
    <row r="22" spans="1:7" ht="15.75" thickBot="1" x14ac:dyDescent="0.3">
      <c r="A22" s="7" t="s">
        <v>23</v>
      </c>
      <c r="B22" s="8" t="s">
        <v>216</v>
      </c>
      <c r="C22" s="36">
        <v>0</v>
      </c>
      <c r="D22" s="37">
        <f>D18*C22</f>
        <v>0</v>
      </c>
      <c r="E22" s="206">
        <v>18.75</v>
      </c>
      <c r="F22" s="14"/>
      <c r="G22" s="5"/>
    </row>
    <row r="23" spans="1:7" ht="15.75" thickBot="1" x14ac:dyDescent="0.3">
      <c r="A23" s="431" t="s">
        <v>25</v>
      </c>
      <c r="B23" s="432"/>
      <c r="C23" s="200">
        <f>SUM(C18:C22)</f>
        <v>1.3</v>
      </c>
      <c r="D23" s="171"/>
      <c r="E23" s="206">
        <f>E18+E19+E20+E21+E22</f>
        <v>5039.4340000000002</v>
      </c>
      <c r="F23" s="14"/>
      <c r="G23" s="5"/>
    </row>
    <row r="24" spans="1:7" x14ac:dyDescent="0.25">
      <c r="A24" s="1"/>
      <c r="B24" s="40" t="s">
        <v>26</v>
      </c>
      <c r="C24" s="3"/>
      <c r="D24" s="4"/>
      <c r="E24" s="14"/>
      <c r="F24" s="14"/>
      <c r="G24" s="5"/>
    </row>
    <row r="25" spans="1:7" ht="8.25" customHeight="1" thickBot="1" x14ac:dyDescent="0.3">
      <c r="A25" s="1"/>
      <c r="B25" s="40"/>
      <c r="C25" s="3"/>
      <c r="D25" s="4"/>
      <c r="E25" s="14"/>
      <c r="F25" s="14"/>
      <c r="G25" s="5"/>
    </row>
    <row r="26" spans="1:7" ht="15.75" thickBot="1" x14ac:dyDescent="0.3">
      <c r="A26" s="201">
        <v>2</v>
      </c>
      <c r="B26" s="427" t="s">
        <v>27</v>
      </c>
      <c r="C26" s="427"/>
      <c r="D26" s="42" t="s">
        <v>28</v>
      </c>
      <c r="E26" s="14"/>
      <c r="F26" s="14"/>
      <c r="G26" s="5"/>
    </row>
    <row r="27" spans="1:7" ht="15.75" thickBot="1" x14ac:dyDescent="0.3">
      <c r="A27" s="7" t="s">
        <v>2</v>
      </c>
      <c r="B27" s="420" t="s">
        <v>209</v>
      </c>
      <c r="C27" s="421"/>
      <c r="D27" s="43">
        <f>(44*10)-(E18*6%)</f>
        <v>213.40520000000001</v>
      </c>
      <c r="E27" s="14"/>
      <c r="F27" s="14"/>
      <c r="G27" s="44"/>
    </row>
    <row r="28" spans="1:7" ht="15.75" thickBot="1" x14ac:dyDescent="0.3">
      <c r="A28" s="88" t="s">
        <v>4</v>
      </c>
      <c r="B28" s="420" t="s">
        <v>218</v>
      </c>
      <c r="C28" s="421"/>
      <c r="D28" s="202">
        <f>32*44</f>
        <v>1408</v>
      </c>
      <c r="E28" s="14"/>
      <c r="F28" s="44"/>
      <c r="G28" s="46"/>
    </row>
    <row r="29" spans="1:7" ht="20.25" customHeight="1" thickBot="1" x14ac:dyDescent="0.3">
      <c r="A29" s="88" t="s">
        <v>23</v>
      </c>
      <c r="B29" s="416" t="s">
        <v>211</v>
      </c>
      <c r="C29" s="417"/>
      <c r="D29" s="207">
        <f>14*2</f>
        <v>28</v>
      </c>
      <c r="E29" s="14"/>
      <c r="F29" s="14"/>
      <c r="G29" s="14"/>
    </row>
    <row r="30" spans="1:7" ht="15.75" thickBot="1" x14ac:dyDescent="0.3">
      <c r="A30" s="88" t="s">
        <v>29</v>
      </c>
      <c r="B30" s="416" t="s">
        <v>220</v>
      </c>
      <c r="C30" s="417"/>
      <c r="D30" s="207">
        <f>15*2</f>
        <v>30</v>
      </c>
      <c r="E30" s="14"/>
      <c r="F30" s="14"/>
      <c r="G30" s="14"/>
    </row>
    <row r="31" spans="1:7" ht="15.75" thickBot="1" x14ac:dyDescent="0.3">
      <c r="A31" s="88" t="s">
        <v>30</v>
      </c>
      <c r="B31" s="416" t="s">
        <v>221</v>
      </c>
      <c r="C31" s="417"/>
      <c r="D31" s="207">
        <f>140*2</f>
        <v>280</v>
      </c>
      <c r="E31" s="14"/>
      <c r="F31" s="14"/>
      <c r="G31" s="14"/>
    </row>
    <row r="32" spans="1:7" ht="18.75" customHeight="1" thickBot="1" x14ac:dyDescent="0.3">
      <c r="A32" s="88" t="s">
        <v>31</v>
      </c>
      <c r="B32" s="416" t="s">
        <v>213</v>
      </c>
      <c r="C32" s="417"/>
      <c r="D32" s="207">
        <f>10*2</f>
        <v>20</v>
      </c>
      <c r="E32" s="13"/>
      <c r="F32" s="14"/>
      <c r="G32" s="44"/>
    </row>
    <row r="33" spans="1:7" ht="15.75" thickBot="1" x14ac:dyDescent="0.3">
      <c r="A33" s="428" t="s">
        <v>185</v>
      </c>
      <c r="B33" s="433"/>
      <c r="C33" s="434"/>
      <c r="D33" s="45">
        <f>D27+D28+D29+D30+D31</f>
        <v>1959.4051999999999</v>
      </c>
      <c r="E33" s="47"/>
      <c r="F33" s="14"/>
      <c r="G33" s="14"/>
    </row>
    <row r="34" spans="1:7" x14ac:dyDescent="0.25">
      <c r="A34" s="1"/>
      <c r="B34" s="40"/>
      <c r="C34" s="3"/>
      <c r="D34" s="4"/>
      <c r="E34" s="14"/>
      <c r="F34" s="14"/>
      <c r="G34" s="5"/>
    </row>
    <row r="35" spans="1:7" ht="15.75" thickBot="1" x14ac:dyDescent="0.3">
      <c r="A35" s="1"/>
      <c r="B35" s="40" t="s">
        <v>33</v>
      </c>
      <c r="C35" s="3"/>
      <c r="D35" s="4"/>
      <c r="E35" s="14"/>
      <c r="F35" s="14"/>
      <c r="G35" s="5"/>
    </row>
    <row r="36" spans="1:7" ht="15.75" thickBot="1" x14ac:dyDescent="0.3">
      <c r="A36" s="208">
        <v>3</v>
      </c>
      <c r="B36" s="48" t="s">
        <v>34</v>
      </c>
      <c r="C36" s="49"/>
      <c r="D36" s="50" t="s">
        <v>28</v>
      </c>
      <c r="E36" s="51"/>
      <c r="F36" s="51"/>
      <c r="G36" s="52"/>
    </row>
    <row r="37" spans="1:7" ht="15.75" thickBot="1" x14ac:dyDescent="0.3">
      <c r="A37" s="170" t="s">
        <v>2</v>
      </c>
      <c r="B37" s="54" t="s">
        <v>158</v>
      </c>
      <c r="C37" s="55"/>
      <c r="D37" s="56">
        <f>'uniforme e EPI'!J8*2</f>
        <v>101.16666666666666</v>
      </c>
      <c r="E37" s="57" t="s">
        <v>36</v>
      </c>
      <c r="F37" s="57"/>
      <c r="G37" s="52"/>
    </row>
    <row r="38" spans="1:7" ht="15.75" thickBot="1" x14ac:dyDescent="0.3">
      <c r="A38" s="170" t="s">
        <v>4</v>
      </c>
      <c r="B38" s="9" t="s">
        <v>154</v>
      </c>
      <c r="C38" s="55"/>
      <c r="D38" s="56">
        <f>15*2</f>
        <v>30</v>
      </c>
      <c r="E38" s="57"/>
      <c r="F38" s="57"/>
      <c r="G38" s="52"/>
    </row>
    <row r="39" spans="1:7" ht="15.75" thickBot="1" x14ac:dyDescent="0.3">
      <c r="A39" s="170" t="s">
        <v>7</v>
      </c>
      <c r="B39" s="54" t="s">
        <v>37</v>
      </c>
      <c r="C39" s="55"/>
      <c r="D39" s="56"/>
      <c r="E39" s="57"/>
      <c r="F39" s="57"/>
      <c r="G39" s="52"/>
    </row>
    <row r="40" spans="1:7" ht="15.75" thickBot="1" x14ac:dyDescent="0.3">
      <c r="A40" s="58" t="s">
        <v>9</v>
      </c>
      <c r="B40" s="59" t="s">
        <v>169</v>
      </c>
      <c r="C40" s="60"/>
      <c r="D40" s="61"/>
      <c r="E40" s="14"/>
      <c r="F40" s="14"/>
      <c r="G40" s="5"/>
    </row>
    <row r="41" spans="1:7" ht="15.75" thickBot="1" x14ac:dyDescent="0.3">
      <c r="A41" s="58"/>
      <c r="B41" s="62" t="s">
        <v>38</v>
      </c>
      <c r="C41" s="60"/>
      <c r="D41" s="61">
        <f>SUM(D37:D40)</f>
        <v>131.16666666666666</v>
      </c>
      <c r="E41" s="14"/>
      <c r="F41" s="14"/>
      <c r="G41" s="5"/>
    </row>
    <row r="42" spans="1:7" x14ac:dyDescent="0.25">
      <c r="A42" s="1"/>
      <c r="B42" s="40"/>
      <c r="C42" s="3"/>
      <c r="D42" s="4"/>
      <c r="E42" s="14"/>
      <c r="F42" s="14"/>
      <c r="G42" s="5"/>
    </row>
    <row r="43" spans="1:7" x14ac:dyDescent="0.25">
      <c r="A43" s="1"/>
      <c r="B43" s="40" t="s">
        <v>39</v>
      </c>
      <c r="C43" s="3"/>
      <c r="D43" s="4"/>
      <c r="E43" s="14"/>
      <c r="F43" s="14"/>
      <c r="G43" s="5"/>
    </row>
    <row r="44" spans="1:7" ht="15.75" thickBot="1" x14ac:dyDescent="0.3">
      <c r="A44" s="6"/>
      <c r="B44" s="2" t="s">
        <v>40</v>
      </c>
      <c r="C44" s="3"/>
      <c r="D44" s="13"/>
      <c r="E44" s="14"/>
      <c r="F44" s="14"/>
      <c r="G44" s="5"/>
    </row>
    <row r="45" spans="1:7" ht="26.25" customHeight="1" thickBot="1" x14ac:dyDescent="0.3">
      <c r="A45" s="172" t="s">
        <v>41</v>
      </c>
      <c r="B45" s="63" t="s">
        <v>42</v>
      </c>
      <c r="C45" s="64" t="s">
        <v>43</v>
      </c>
      <c r="D45" s="42" t="s">
        <v>44</v>
      </c>
      <c r="E45" s="14"/>
      <c r="F45" s="14"/>
      <c r="G45" s="5"/>
    </row>
    <row r="46" spans="1:7" ht="27.75" customHeight="1" thickBot="1" x14ac:dyDescent="0.3">
      <c r="A46" s="7" t="s">
        <v>2</v>
      </c>
      <c r="B46" s="8" t="s">
        <v>45</v>
      </c>
      <c r="C46" s="36">
        <v>0.2</v>
      </c>
      <c r="D46" s="65">
        <f>C46*E23</f>
        <v>1007.8868000000001</v>
      </c>
      <c r="E46" s="14"/>
      <c r="F46" s="13"/>
      <c r="G46" s="5"/>
    </row>
    <row r="47" spans="1:7" ht="24.75" customHeight="1" thickBot="1" x14ac:dyDescent="0.3">
      <c r="A47" s="7" t="s">
        <v>4</v>
      </c>
      <c r="B47" s="8" t="s">
        <v>134</v>
      </c>
      <c r="C47" s="36">
        <v>1.4999999999999999E-2</v>
      </c>
      <c r="D47" s="65">
        <f>C47*E23</f>
        <v>75.59151</v>
      </c>
      <c r="E47" s="14"/>
      <c r="F47" s="14"/>
      <c r="G47" s="5"/>
    </row>
    <row r="48" spans="1:7" ht="22.5" customHeight="1" thickBot="1" x14ac:dyDescent="0.3">
      <c r="A48" s="7" t="s">
        <v>7</v>
      </c>
      <c r="B48" s="8" t="s">
        <v>138</v>
      </c>
      <c r="C48" s="36">
        <v>0.01</v>
      </c>
      <c r="D48" s="65">
        <f>C48*E23</f>
        <v>50.39434</v>
      </c>
      <c r="E48" s="14"/>
      <c r="F48" s="14"/>
      <c r="G48" s="5"/>
    </row>
    <row r="49" spans="1:7" ht="15" customHeight="1" thickBot="1" x14ac:dyDescent="0.3">
      <c r="A49" s="7" t="s">
        <v>9</v>
      </c>
      <c r="B49" s="8" t="s">
        <v>135</v>
      </c>
      <c r="C49" s="36">
        <v>2E-3</v>
      </c>
      <c r="D49" s="65">
        <f>C49*E23</f>
        <v>10.078868</v>
      </c>
      <c r="E49" s="14"/>
      <c r="F49" s="14"/>
      <c r="G49" s="5"/>
    </row>
    <row r="50" spans="1:7" ht="33.75" customHeight="1" thickBot="1" x14ac:dyDescent="0.3">
      <c r="A50" s="7" t="s">
        <v>23</v>
      </c>
      <c r="B50" s="8" t="s">
        <v>136</v>
      </c>
      <c r="C50" s="36">
        <v>2.5000000000000001E-2</v>
      </c>
      <c r="D50" s="65">
        <f>C50*E23</f>
        <v>125.98585000000001</v>
      </c>
      <c r="E50" s="14"/>
      <c r="F50" s="14"/>
      <c r="G50" s="5"/>
    </row>
    <row r="51" spans="1:7" ht="23.25" customHeight="1" thickBot="1" x14ac:dyDescent="0.3">
      <c r="A51" s="7" t="s">
        <v>29</v>
      </c>
      <c r="B51" s="8" t="s">
        <v>137</v>
      </c>
      <c r="C51" s="36">
        <v>0.08</v>
      </c>
      <c r="D51" s="65">
        <f>C51*E23</f>
        <v>403.15472</v>
      </c>
      <c r="E51" s="14"/>
      <c r="F51" s="14"/>
      <c r="G51" s="5"/>
    </row>
    <row r="52" spans="1:7" ht="15.75" thickBot="1" x14ac:dyDescent="0.3">
      <c r="A52" s="7" t="s">
        <v>30</v>
      </c>
      <c r="B52" s="8" t="s">
        <v>46</v>
      </c>
      <c r="C52" s="36">
        <v>6.0000000000000001E-3</v>
      </c>
      <c r="D52" s="65">
        <f>C52*E23</f>
        <v>30.236604000000003</v>
      </c>
      <c r="E52" s="14"/>
      <c r="F52" s="14"/>
      <c r="G52" s="5"/>
    </row>
    <row r="53" spans="1:7" ht="25.5" customHeight="1" thickBot="1" x14ac:dyDescent="0.3">
      <c r="A53" s="7" t="s">
        <v>31</v>
      </c>
      <c r="B53" s="8" t="s">
        <v>47</v>
      </c>
      <c r="C53" s="36">
        <v>0.03</v>
      </c>
      <c r="D53" s="65">
        <f>C53*E23</f>
        <v>151.18302</v>
      </c>
      <c r="E53" s="14"/>
      <c r="F53" s="14"/>
      <c r="G53" s="5"/>
    </row>
    <row r="54" spans="1:7" ht="15.75" thickBot="1" x14ac:dyDescent="0.3">
      <c r="A54" s="428" t="s">
        <v>21</v>
      </c>
      <c r="B54" s="428"/>
      <c r="C54" s="66">
        <f>SUM(C46:C53)</f>
        <v>0.3680000000000001</v>
      </c>
      <c r="D54" s="65">
        <f>C54*E23</f>
        <v>1854.5117120000007</v>
      </c>
      <c r="E54" s="14"/>
      <c r="F54" s="14"/>
      <c r="G54" s="5"/>
    </row>
    <row r="55" spans="1:7" x14ac:dyDescent="0.25">
      <c r="A55" s="1"/>
      <c r="B55" s="2"/>
      <c r="C55" s="3"/>
      <c r="D55" s="13"/>
      <c r="E55" s="14"/>
      <c r="F55" s="14"/>
      <c r="G55" s="5"/>
    </row>
    <row r="56" spans="1:7" ht="15.75" thickBot="1" x14ac:dyDescent="0.3">
      <c r="A56" s="1"/>
      <c r="B56" s="2" t="s">
        <v>48</v>
      </c>
      <c r="C56" s="3"/>
      <c r="D56" s="13"/>
      <c r="E56" s="14"/>
      <c r="F56" s="14"/>
      <c r="G56" s="5"/>
    </row>
    <row r="57" spans="1:7" ht="15.75" thickBot="1" x14ac:dyDescent="0.3">
      <c r="A57" s="172" t="s">
        <v>49</v>
      </c>
      <c r="B57" s="427" t="s">
        <v>50</v>
      </c>
      <c r="C57" s="427"/>
      <c r="D57" s="42" t="s">
        <v>28</v>
      </c>
      <c r="E57" s="14"/>
      <c r="F57" s="14"/>
      <c r="G57" s="5"/>
    </row>
    <row r="58" spans="1:7" ht="27" customHeight="1" thickBot="1" x14ac:dyDescent="0.3">
      <c r="A58" s="7" t="s">
        <v>2</v>
      </c>
      <c r="B58" s="8" t="s">
        <v>51</v>
      </c>
      <c r="C58" s="36">
        <v>8.9300000000000004E-2</v>
      </c>
      <c r="D58" s="67">
        <f>C58*E23</f>
        <v>450.02145620000005</v>
      </c>
      <c r="E58" s="14"/>
      <c r="F58" s="14"/>
      <c r="G58" s="68"/>
    </row>
    <row r="59" spans="1:7" ht="26.25" customHeight="1" thickBot="1" x14ac:dyDescent="0.3">
      <c r="A59" s="7" t="s">
        <v>4</v>
      </c>
      <c r="B59" s="8" t="s">
        <v>52</v>
      </c>
      <c r="C59" s="36">
        <v>2.98E-2</v>
      </c>
      <c r="D59" s="67">
        <f>C59*E23</f>
        <v>150.1751332</v>
      </c>
      <c r="E59" s="14"/>
      <c r="F59" s="14"/>
      <c r="G59" s="5"/>
    </row>
    <row r="60" spans="1:7" ht="15.75" thickBot="1" x14ac:dyDescent="0.3">
      <c r="A60" s="7" t="s">
        <v>7</v>
      </c>
      <c r="B60" s="8" t="s">
        <v>53</v>
      </c>
      <c r="C60" s="36">
        <v>0.11899999999999999</v>
      </c>
      <c r="D60" s="67">
        <f>C60*E23</f>
        <v>599.69264599999997</v>
      </c>
      <c r="E60" s="14"/>
      <c r="F60" s="14"/>
      <c r="G60" s="69"/>
    </row>
    <row r="61" spans="1:7" ht="33.75" customHeight="1" thickBot="1" x14ac:dyDescent="0.3">
      <c r="A61" s="7" t="s">
        <v>9</v>
      </c>
      <c r="B61" s="8" t="s">
        <v>54</v>
      </c>
      <c r="C61" s="36">
        <f>C54*C60</f>
        <v>4.3792000000000011E-2</v>
      </c>
      <c r="D61" s="70">
        <f>C61*E23</f>
        <v>220.68689372800006</v>
      </c>
      <c r="E61" s="14"/>
      <c r="F61" s="14"/>
      <c r="G61" s="5"/>
    </row>
    <row r="62" spans="1:7" ht="15.75" thickBot="1" x14ac:dyDescent="0.3">
      <c r="A62" s="428" t="s">
        <v>55</v>
      </c>
      <c r="B62" s="429"/>
      <c r="C62" s="36">
        <f>C60+C61</f>
        <v>0.16279199999999999</v>
      </c>
      <c r="D62" s="70">
        <f>D60+D61</f>
        <v>820.37953972800005</v>
      </c>
      <c r="E62" s="47"/>
      <c r="F62" s="14"/>
      <c r="G62" s="5"/>
    </row>
    <row r="63" spans="1:7" x14ac:dyDescent="0.25">
      <c r="A63" s="1"/>
      <c r="B63" s="2"/>
      <c r="C63" s="3"/>
      <c r="D63" s="13"/>
      <c r="E63" s="14"/>
      <c r="F63" s="14"/>
      <c r="G63" s="5"/>
    </row>
    <row r="64" spans="1:7" ht="15.75" thickBot="1" x14ac:dyDescent="0.3">
      <c r="A64" s="1"/>
      <c r="B64" s="2" t="s">
        <v>56</v>
      </c>
      <c r="C64" s="3"/>
      <c r="D64" s="13"/>
      <c r="E64" s="14"/>
      <c r="F64" s="14"/>
      <c r="G64" s="5"/>
    </row>
    <row r="65" spans="1:7" ht="15.75" thickBot="1" x14ac:dyDescent="0.3">
      <c r="A65" s="71" t="s">
        <v>57</v>
      </c>
      <c r="B65" s="72" t="s">
        <v>58</v>
      </c>
      <c r="C65" s="73"/>
      <c r="D65" s="74" t="s">
        <v>28</v>
      </c>
      <c r="E65" s="14"/>
      <c r="F65" s="14"/>
      <c r="G65" s="5"/>
    </row>
    <row r="66" spans="1:7" ht="15.75" thickBot="1" x14ac:dyDescent="0.3">
      <c r="A66" s="75" t="s">
        <v>2</v>
      </c>
      <c r="B66" s="76" t="s">
        <v>219</v>
      </c>
      <c r="C66" s="60">
        <v>0</v>
      </c>
      <c r="D66" s="77">
        <v>0</v>
      </c>
      <c r="E66" s="14"/>
      <c r="F66" s="78"/>
      <c r="G66" s="5"/>
    </row>
    <row r="67" spans="1:7" ht="15.75" thickBot="1" x14ac:dyDescent="0.3">
      <c r="A67" s="79" t="s">
        <v>4</v>
      </c>
      <c r="B67" s="80" t="s">
        <v>59</v>
      </c>
      <c r="C67" s="81">
        <v>0</v>
      </c>
      <c r="D67" s="82">
        <v>0</v>
      </c>
      <c r="E67" s="14"/>
      <c r="F67" s="14"/>
      <c r="G67" s="5"/>
    </row>
    <row r="68" spans="1:7" ht="15.75" thickBot="1" x14ac:dyDescent="0.3">
      <c r="A68" s="79"/>
      <c r="B68" s="83" t="s">
        <v>55</v>
      </c>
      <c r="C68" s="81">
        <v>0</v>
      </c>
      <c r="D68" s="82">
        <v>0</v>
      </c>
      <c r="E68" s="14"/>
      <c r="F68" s="14"/>
      <c r="G68" s="5"/>
    </row>
    <row r="69" spans="1:7" x14ac:dyDescent="0.25">
      <c r="A69" s="1"/>
      <c r="B69" s="2"/>
      <c r="C69" s="3"/>
      <c r="D69" s="13"/>
      <c r="E69" s="14"/>
      <c r="F69" s="14"/>
      <c r="G69" s="5"/>
    </row>
    <row r="70" spans="1:7" ht="15.75" thickBot="1" x14ac:dyDescent="0.3">
      <c r="A70" s="1"/>
      <c r="B70" s="2" t="s">
        <v>60</v>
      </c>
      <c r="C70" s="3"/>
      <c r="D70" s="13"/>
      <c r="E70" s="14"/>
      <c r="F70" s="14"/>
      <c r="G70" s="5"/>
    </row>
    <row r="71" spans="1:7" ht="15.75" thickBot="1" x14ac:dyDescent="0.3">
      <c r="A71" s="169" t="s">
        <v>61</v>
      </c>
      <c r="B71" s="422" t="s">
        <v>62</v>
      </c>
      <c r="C71" s="422"/>
      <c r="D71" s="42" t="s">
        <v>44</v>
      </c>
      <c r="E71" s="14"/>
      <c r="F71" s="14"/>
      <c r="G71" s="5"/>
    </row>
    <row r="72" spans="1:7" ht="28.5" customHeight="1" thickBot="1" x14ac:dyDescent="0.3">
      <c r="A72" s="18" t="s">
        <v>2</v>
      </c>
      <c r="B72" s="20" t="s">
        <v>132</v>
      </c>
      <c r="C72" s="36">
        <v>4.1999999999999997E-3</v>
      </c>
      <c r="D72" s="65">
        <f>C72*E23</f>
        <v>21.165622800000001</v>
      </c>
      <c r="E72" s="13"/>
      <c r="F72" s="14"/>
      <c r="G72" s="5"/>
    </row>
    <row r="73" spans="1:7" ht="30.75" customHeight="1" thickBot="1" x14ac:dyDescent="0.3">
      <c r="A73" s="18" t="s">
        <v>4</v>
      </c>
      <c r="B73" s="20" t="s">
        <v>63</v>
      </c>
      <c r="C73" s="36">
        <v>2.9999999999999997E-4</v>
      </c>
      <c r="D73" s="65">
        <f>C73*E23</f>
        <v>1.5118301999999999</v>
      </c>
      <c r="E73" s="14"/>
      <c r="F73" s="14"/>
      <c r="G73" s="5"/>
    </row>
    <row r="74" spans="1:7" ht="39" customHeight="1" thickBot="1" x14ac:dyDescent="0.3">
      <c r="A74" s="18" t="s">
        <v>7</v>
      </c>
      <c r="B74" s="20" t="s">
        <v>131</v>
      </c>
      <c r="C74" s="36">
        <v>4.3499999999999997E-2</v>
      </c>
      <c r="D74" s="65">
        <f>C74*E23</f>
        <v>219.21537899999998</v>
      </c>
      <c r="E74" s="14"/>
      <c r="F74" s="14"/>
      <c r="G74" s="5"/>
    </row>
    <row r="75" spans="1:7" ht="28.5" customHeight="1" thickBot="1" x14ac:dyDescent="0.3">
      <c r="A75" s="18" t="s">
        <v>9</v>
      </c>
      <c r="B75" s="20" t="s">
        <v>64</v>
      </c>
      <c r="C75" s="36">
        <v>4.0000000000000002E-4</v>
      </c>
      <c r="D75" s="65">
        <f>C75*E23</f>
        <v>2.0157736000000002</v>
      </c>
      <c r="E75" s="14"/>
      <c r="F75" s="14"/>
      <c r="G75" s="5"/>
    </row>
    <row r="76" spans="1:7" ht="31.5" customHeight="1" thickBot="1" x14ac:dyDescent="0.3">
      <c r="A76" s="18" t="s">
        <v>23</v>
      </c>
      <c r="B76" s="20" t="s">
        <v>65</v>
      </c>
      <c r="C76" s="36">
        <f>C54*C75</f>
        <v>1.4720000000000005E-4</v>
      </c>
      <c r="D76" s="65">
        <f>C76*E23</f>
        <v>0.74180468480000028</v>
      </c>
      <c r="E76" s="14"/>
      <c r="F76" s="14"/>
      <c r="G76" s="5"/>
    </row>
    <row r="77" spans="1:7" ht="27.75" customHeight="1" thickBot="1" x14ac:dyDescent="0.3">
      <c r="A77" s="7" t="s">
        <v>29</v>
      </c>
      <c r="B77" s="8" t="s">
        <v>66</v>
      </c>
      <c r="C77" s="36">
        <v>0.04</v>
      </c>
      <c r="D77" s="65">
        <f>C77*E23</f>
        <v>201.57736</v>
      </c>
      <c r="E77" s="14"/>
      <c r="F77" s="14"/>
      <c r="G77" s="5"/>
    </row>
    <row r="78" spans="1:7" ht="15.75" thickBot="1" x14ac:dyDescent="0.3">
      <c r="A78" s="430" t="s">
        <v>21</v>
      </c>
      <c r="B78" s="430"/>
      <c r="C78" s="66">
        <f>SUM(C72:C77)</f>
        <v>8.8547199999999993E-2</v>
      </c>
      <c r="D78" s="65">
        <f>C78*E23</f>
        <v>446.22777028479999</v>
      </c>
      <c r="E78" s="14"/>
      <c r="F78" s="14"/>
      <c r="G78" s="5"/>
    </row>
    <row r="79" spans="1:7" x14ac:dyDescent="0.25">
      <c r="A79" s="84"/>
      <c r="B79" s="14"/>
      <c r="C79" s="3"/>
      <c r="D79" s="13"/>
      <c r="E79" s="14"/>
      <c r="F79" s="14"/>
      <c r="G79" s="5"/>
    </row>
    <row r="80" spans="1:7" ht="15.75" thickBot="1" x14ac:dyDescent="0.3">
      <c r="A80" s="84"/>
      <c r="B80" s="14" t="s">
        <v>67</v>
      </c>
      <c r="C80" s="3"/>
      <c r="D80" s="13"/>
      <c r="E80" s="14"/>
      <c r="F80" s="14"/>
      <c r="G80" s="5"/>
    </row>
    <row r="81" spans="1:7" ht="15.75" thickBot="1" x14ac:dyDescent="0.3">
      <c r="A81" s="169" t="s">
        <v>68</v>
      </c>
      <c r="B81" s="422" t="s">
        <v>69</v>
      </c>
      <c r="C81" s="422"/>
      <c r="D81" s="42" t="s">
        <v>44</v>
      </c>
      <c r="E81" s="14"/>
      <c r="F81" s="14"/>
      <c r="G81" s="5"/>
    </row>
    <row r="82" spans="1:7" ht="30.75" customHeight="1" thickBot="1" x14ac:dyDescent="0.3">
      <c r="A82" s="85" t="s">
        <v>2</v>
      </c>
      <c r="B82" s="15" t="s">
        <v>70</v>
      </c>
      <c r="C82" s="86">
        <v>8.9300000000000004E-2</v>
      </c>
      <c r="D82" s="65">
        <f>C82*E23</f>
        <v>450.02145620000005</v>
      </c>
      <c r="E82" s="14"/>
      <c r="F82" s="14"/>
      <c r="G82" s="5"/>
    </row>
    <row r="83" spans="1:7" ht="26.25" customHeight="1" thickBot="1" x14ac:dyDescent="0.3">
      <c r="A83" s="85" t="s">
        <v>4</v>
      </c>
      <c r="B83" s="18" t="s">
        <v>71</v>
      </c>
      <c r="C83" s="87">
        <v>1.66E-2</v>
      </c>
      <c r="D83" s="65">
        <f>C83*E23</f>
        <v>83.654604400000011</v>
      </c>
      <c r="E83" s="14"/>
      <c r="F83" s="14"/>
      <c r="G83" s="5"/>
    </row>
    <row r="84" spans="1:7" ht="36.75" customHeight="1" thickBot="1" x14ac:dyDescent="0.3">
      <c r="A84" s="85" t="s">
        <v>7</v>
      </c>
      <c r="B84" s="18" t="s">
        <v>72</v>
      </c>
      <c r="C84" s="87">
        <v>2.0000000000000001E-4</v>
      </c>
      <c r="D84" s="65">
        <f>C84*E23</f>
        <v>1.0078868000000001</v>
      </c>
      <c r="E84" s="14"/>
      <c r="F84" s="14"/>
      <c r="G84" s="5"/>
    </row>
    <row r="85" spans="1:7" ht="15.75" thickBot="1" x14ac:dyDescent="0.3">
      <c r="A85" s="85" t="s">
        <v>9</v>
      </c>
      <c r="B85" s="18" t="s">
        <v>73</v>
      </c>
      <c r="C85" s="87">
        <v>8.2000000000000007E-3</v>
      </c>
      <c r="D85" s="65">
        <f>C85*E23</f>
        <v>41.323358800000008</v>
      </c>
      <c r="E85" s="14"/>
      <c r="F85" s="14"/>
      <c r="G85" s="5"/>
    </row>
    <row r="86" spans="1:7" ht="31.5" customHeight="1" thickBot="1" x14ac:dyDescent="0.3">
      <c r="A86" s="85" t="s">
        <v>23</v>
      </c>
      <c r="B86" s="18" t="s">
        <v>74</v>
      </c>
      <c r="C86" s="87">
        <v>2.9999999999999997E-4</v>
      </c>
      <c r="D86" s="65">
        <f>C86*E23</f>
        <v>1.5118301999999999</v>
      </c>
      <c r="E86" s="14"/>
      <c r="F86" s="14"/>
      <c r="G86" s="5"/>
    </row>
    <row r="87" spans="1:7" ht="15.75" thickBot="1" x14ac:dyDescent="0.3">
      <c r="A87" s="88" t="s">
        <v>29</v>
      </c>
      <c r="B87" s="7" t="s">
        <v>24</v>
      </c>
      <c r="C87" s="87">
        <v>0</v>
      </c>
      <c r="D87" s="89">
        <f>C87*E23</f>
        <v>0</v>
      </c>
      <c r="E87" s="14"/>
      <c r="F87" s="14"/>
      <c r="G87" s="68"/>
    </row>
    <row r="88" spans="1:7" ht="15.75" thickBot="1" x14ac:dyDescent="0.3">
      <c r="A88" s="85"/>
      <c r="B88" s="90" t="s">
        <v>53</v>
      </c>
      <c r="C88" s="87">
        <f>SUM(C82:C87)</f>
        <v>0.11460000000000001</v>
      </c>
      <c r="D88" s="89">
        <f>C88*E23</f>
        <v>577.51913640000009</v>
      </c>
      <c r="E88" s="14"/>
      <c r="F88" s="14"/>
      <c r="G88" s="91"/>
    </row>
    <row r="89" spans="1:7" ht="27.75" customHeight="1" thickBot="1" x14ac:dyDescent="0.3">
      <c r="A89" s="88" t="s">
        <v>30</v>
      </c>
      <c r="B89" s="7" t="s">
        <v>75</v>
      </c>
      <c r="C89" s="87">
        <f>C54*C88</f>
        <v>4.2172800000000017E-2</v>
      </c>
      <c r="D89" s="89">
        <f>C89*E23</f>
        <v>212.5270421952001</v>
      </c>
      <c r="E89" s="14"/>
      <c r="F89" s="14"/>
      <c r="G89" s="91"/>
    </row>
    <row r="90" spans="1:7" ht="15.75" thickBot="1" x14ac:dyDescent="0.3">
      <c r="A90" s="88"/>
      <c r="B90" s="92" t="s">
        <v>21</v>
      </c>
      <c r="C90" s="187">
        <f>C88+C89</f>
        <v>0.15677280000000002</v>
      </c>
      <c r="D90" s="89">
        <f>D88+D89</f>
        <v>790.04617859520022</v>
      </c>
      <c r="E90" s="13"/>
      <c r="F90" s="14"/>
      <c r="G90" s="5"/>
    </row>
    <row r="91" spans="1:7" x14ac:dyDescent="0.25">
      <c r="A91" s="21"/>
      <c r="B91" s="93"/>
      <c r="C91" s="94"/>
      <c r="D91" s="95"/>
      <c r="E91" s="14"/>
      <c r="F91" s="14"/>
      <c r="G91" s="5"/>
    </row>
    <row r="92" spans="1:7" ht="15.75" thickBot="1" x14ac:dyDescent="0.3">
      <c r="A92" s="96"/>
      <c r="B92" s="174" t="s">
        <v>76</v>
      </c>
      <c r="C92" s="174"/>
      <c r="D92" s="97"/>
      <c r="E92" s="14"/>
      <c r="F92" s="13"/>
      <c r="G92" s="5"/>
    </row>
    <row r="93" spans="1:7" ht="33.75" customHeight="1" thickBot="1" x14ac:dyDescent="0.3">
      <c r="A93" s="208">
        <v>4</v>
      </c>
      <c r="B93" s="100" t="s">
        <v>77</v>
      </c>
      <c r="C93" s="173"/>
      <c r="D93" s="34" t="s">
        <v>28</v>
      </c>
      <c r="E93" s="14"/>
      <c r="F93" s="13"/>
      <c r="G93" s="5"/>
    </row>
    <row r="94" spans="1:7" ht="18" customHeight="1" thickBot="1" x14ac:dyDescent="0.3">
      <c r="A94" s="10" t="s">
        <v>41</v>
      </c>
      <c r="B94" s="102" t="s">
        <v>78</v>
      </c>
      <c r="C94" s="173"/>
      <c r="D94" s="103">
        <f>D62</f>
        <v>820.37953972800005</v>
      </c>
      <c r="E94" s="46"/>
      <c r="F94" s="13"/>
      <c r="G94" s="5"/>
    </row>
    <row r="95" spans="1:7" ht="22.5" customHeight="1" thickBot="1" x14ac:dyDescent="0.3">
      <c r="A95" s="15" t="s">
        <v>49</v>
      </c>
      <c r="B95" s="54" t="s">
        <v>79</v>
      </c>
      <c r="C95" s="172"/>
      <c r="D95" s="104">
        <f t="array" ref="D95">D54</f>
        <v>1854.5117120000007</v>
      </c>
      <c r="E95" s="14"/>
      <c r="F95" s="13"/>
      <c r="G95" s="5"/>
    </row>
    <row r="96" spans="1:7" ht="15.75" customHeight="1" thickBot="1" x14ac:dyDescent="0.3">
      <c r="A96" s="15" t="s">
        <v>57</v>
      </c>
      <c r="B96" s="54" t="s">
        <v>58</v>
      </c>
      <c r="C96" s="172"/>
      <c r="D96" s="104">
        <f t="array" ref="D96">D68</f>
        <v>0</v>
      </c>
      <c r="E96" s="14"/>
      <c r="F96" s="13"/>
      <c r="G96" s="5"/>
    </row>
    <row r="97" spans="1:7" ht="15.75" thickBot="1" x14ac:dyDescent="0.3">
      <c r="A97" s="15" t="s">
        <v>61</v>
      </c>
      <c r="B97" s="105" t="s">
        <v>80</v>
      </c>
      <c r="C97" s="172"/>
      <c r="D97" s="106">
        <f t="array" ref="D97">D78</f>
        <v>446.22777028479999</v>
      </c>
      <c r="E97" s="14"/>
      <c r="F97" s="13"/>
      <c r="G97" s="5"/>
    </row>
    <row r="98" spans="1:7" ht="30.75" customHeight="1" thickBot="1" x14ac:dyDescent="0.3">
      <c r="A98" s="18" t="s">
        <v>68</v>
      </c>
      <c r="B98" s="105" t="s">
        <v>81</v>
      </c>
      <c r="C98" s="175"/>
      <c r="D98" s="106">
        <f t="array" ref="D98">D90</f>
        <v>790.04617859520022</v>
      </c>
      <c r="E98" s="14"/>
      <c r="F98" s="13"/>
      <c r="G98" s="5"/>
    </row>
    <row r="99" spans="1:7" ht="15.75" thickBot="1" x14ac:dyDescent="0.3">
      <c r="A99" s="15" t="s">
        <v>82</v>
      </c>
      <c r="B99" s="54" t="s">
        <v>24</v>
      </c>
      <c r="C99" s="172"/>
      <c r="D99" s="104">
        <v>0</v>
      </c>
      <c r="E99" s="14"/>
      <c r="F99" s="13"/>
      <c r="G99" s="5"/>
    </row>
    <row r="100" spans="1:7" ht="15.75" thickBot="1" x14ac:dyDescent="0.3">
      <c r="A100" s="107"/>
      <c r="B100" s="108" t="s">
        <v>21</v>
      </c>
      <c r="C100" s="175"/>
      <c r="D100" s="106">
        <f>SUM(D94:D99)</f>
        <v>3911.1652006080008</v>
      </c>
      <c r="E100" s="14"/>
      <c r="F100" s="13"/>
      <c r="G100" s="5"/>
    </row>
    <row r="101" spans="1:7" x14ac:dyDescent="0.25">
      <c r="A101" s="96"/>
      <c r="B101" s="174"/>
      <c r="C101" s="174"/>
      <c r="D101" s="97"/>
      <c r="E101" s="14"/>
      <c r="F101" s="13"/>
      <c r="G101" s="5"/>
    </row>
    <row r="102" spans="1:7" ht="31.5" customHeight="1" x14ac:dyDescent="0.25">
      <c r="A102" s="96"/>
      <c r="B102" s="174" t="s">
        <v>83</v>
      </c>
      <c r="C102" s="174"/>
      <c r="D102" s="97"/>
      <c r="E102" s="14"/>
      <c r="F102" s="13"/>
      <c r="G102" s="5"/>
    </row>
    <row r="103" spans="1:7" ht="15.75" thickBot="1" x14ac:dyDescent="0.3">
      <c r="A103" s="96"/>
      <c r="B103" s="174"/>
      <c r="C103" s="174"/>
      <c r="D103" s="97"/>
      <c r="E103" s="14"/>
      <c r="F103" s="13"/>
      <c r="G103" s="5"/>
    </row>
    <row r="104" spans="1:7" ht="15.75" thickBot="1" x14ac:dyDescent="0.3">
      <c r="A104" s="208">
        <v>5</v>
      </c>
      <c r="B104" s="109" t="s">
        <v>84</v>
      </c>
      <c r="C104" s="110" t="s">
        <v>85</v>
      </c>
      <c r="D104" s="111" t="s">
        <v>21</v>
      </c>
      <c r="E104" s="112"/>
      <c r="F104" s="112"/>
      <c r="G104" s="5"/>
    </row>
    <row r="105" spans="1:7" ht="21.75" customHeight="1" thickBot="1" x14ac:dyDescent="0.3">
      <c r="A105" s="169" t="s">
        <v>2</v>
      </c>
      <c r="B105" s="116" t="s">
        <v>86</v>
      </c>
      <c r="C105" s="114">
        <v>0.03</v>
      </c>
      <c r="D105" s="115">
        <f>D122*C105</f>
        <v>331.23513201824005</v>
      </c>
      <c r="E105" s="112"/>
      <c r="F105" s="112"/>
      <c r="G105" s="5"/>
    </row>
    <row r="106" spans="1:7" ht="15.75" thickBot="1" x14ac:dyDescent="0.3">
      <c r="A106" s="107" t="s">
        <v>4</v>
      </c>
      <c r="B106" s="116" t="s">
        <v>87</v>
      </c>
      <c r="C106" s="409"/>
      <c r="D106" s="410"/>
      <c r="E106" s="117"/>
      <c r="F106" s="112"/>
      <c r="G106" s="5"/>
    </row>
    <row r="107" spans="1:7" ht="15.75" thickBot="1" x14ac:dyDescent="0.3">
      <c r="A107" s="107" t="s">
        <v>7</v>
      </c>
      <c r="B107" s="116" t="s">
        <v>88</v>
      </c>
      <c r="C107" s="409"/>
      <c r="D107" s="410"/>
      <c r="E107" s="117"/>
      <c r="F107" s="112"/>
      <c r="G107" s="5"/>
    </row>
    <row r="108" spans="1:7" ht="15.75" thickBot="1" x14ac:dyDescent="0.3">
      <c r="A108" s="169"/>
      <c r="B108" s="21" t="s">
        <v>89</v>
      </c>
      <c r="C108" s="118">
        <v>6.4999999999999997E-3</v>
      </c>
      <c r="D108" s="119">
        <f>((D122+D105+D113)*C108)/(1-C108)</f>
        <v>81.844694841413471</v>
      </c>
      <c r="E108" s="112"/>
      <c r="F108" s="112"/>
      <c r="G108" s="5"/>
    </row>
    <row r="109" spans="1:7" ht="15.75" thickBot="1" x14ac:dyDescent="0.3">
      <c r="A109" s="96"/>
      <c r="B109" s="120" t="s">
        <v>90</v>
      </c>
      <c r="C109" s="121">
        <v>0.03</v>
      </c>
      <c r="D109" s="119">
        <f>((D122+D105+D113)*C109)/(1-C109)</f>
        <v>386.89629337800619</v>
      </c>
      <c r="E109" s="112"/>
      <c r="F109" s="112"/>
      <c r="G109" s="5"/>
    </row>
    <row r="110" spans="1:7" ht="15.75" thickBot="1" x14ac:dyDescent="0.3">
      <c r="A110" s="122"/>
      <c r="B110" s="123" t="s">
        <v>91</v>
      </c>
      <c r="C110" s="114">
        <v>0.05</v>
      </c>
      <c r="D110" s="119">
        <f>((D122+D105+D113)*C110)/(1-C110)</f>
        <v>658.40246416958951</v>
      </c>
      <c r="E110" s="112"/>
      <c r="F110" s="13"/>
      <c r="G110" s="5"/>
    </row>
    <row r="111" spans="1:7" ht="15.75" thickBot="1" x14ac:dyDescent="0.3">
      <c r="A111" s="169"/>
      <c r="B111" s="124" t="s">
        <v>92</v>
      </c>
      <c r="C111" s="125"/>
      <c r="D111" s="119">
        <f>C111*E23</f>
        <v>0</v>
      </c>
      <c r="E111" s="112"/>
      <c r="F111" s="13"/>
      <c r="G111" s="5"/>
    </row>
    <row r="112" spans="1:7" ht="15.75" thickBot="1" x14ac:dyDescent="0.3">
      <c r="A112" s="107"/>
      <c r="B112" s="126" t="s">
        <v>93</v>
      </c>
      <c r="C112" s="127"/>
      <c r="D112" s="119">
        <f>C112*E23</f>
        <v>0</v>
      </c>
      <c r="E112" s="112"/>
      <c r="F112" s="13"/>
      <c r="G112" s="5"/>
    </row>
    <row r="113" spans="1:7" ht="15.75" thickBot="1" x14ac:dyDescent="0.3">
      <c r="A113" s="107"/>
      <c r="B113" s="126" t="s">
        <v>94</v>
      </c>
      <c r="C113" s="127">
        <v>0.1</v>
      </c>
      <c r="D113" s="119">
        <f>(D122+D105)*C113</f>
        <v>1137.2406199292909</v>
      </c>
      <c r="E113" s="112"/>
      <c r="F113" s="13"/>
      <c r="G113" s="5"/>
    </row>
    <row r="114" spans="1:7" ht="15.75" thickBot="1" x14ac:dyDescent="0.3">
      <c r="A114" s="128"/>
      <c r="B114" s="217" t="s">
        <v>21</v>
      </c>
      <c r="C114" s="125"/>
      <c r="D114" s="56">
        <f>SUM(D105:D113)</f>
        <v>2595.61920433654</v>
      </c>
      <c r="E114" s="112"/>
      <c r="F114" s="13"/>
      <c r="G114" s="5"/>
    </row>
    <row r="115" spans="1:7" x14ac:dyDescent="0.25">
      <c r="A115" s="96"/>
      <c r="B115" s="129"/>
      <c r="C115" s="130"/>
      <c r="D115" s="131"/>
      <c r="E115" s="112"/>
      <c r="F115" s="13"/>
      <c r="G115" s="5"/>
    </row>
    <row r="116" spans="1:7" ht="15.75" thickBot="1" x14ac:dyDescent="0.3">
      <c r="A116" s="96"/>
      <c r="B116" s="129" t="s">
        <v>95</v>
      </c>
      <c r="C116" s="130"/>
      <c r="D116" s="131"/>
      <c r="E116" s="112"/>
      <c r="F116" s="13"/>
      <c r="G116" s="5"/>
    </row>
    <row r="117" spans="1:7" ht="15.75" thickBot="1" x14ac:dyDescent="0.3">
      <c r="A117" s="411" t="s">
        <v>96</v>
      </c>
      <c r="B117" s="409"/>
      <c r="C117" s="410"/>
      <c r="D117" s="132" t="s">
        <v>28</v>
      </c>
      <c r="E117" s="112"/>
      <c r="F117" s="13"/>
      <c r="G117" s="5"/>
    </row>
    <row r="118" spans="1:7" ht="15.75" thickBot="1" x14ac:dyDescent="0.3">
      <c r="A118" s="99" t="s">
        <v>2</v>
      </c>
      <c r="B118" s="133" t="s">
        <v>97</v>
      </c>
      <c r="C118" s="114"/>
      <c r="D118" s="134">
        <f t="array" ref="D118">E23</f>
        <v>5039.4340000000002</v>
      </c>
      <c r="E118" s="112"/>
      <c r="F118" s="13"/>
      <c r="G118" s="5"/>
    </row>
    <row r="119" spans="1:7" ht="15.75" thickBot="1" x14ac:dyDescent="0.3">
      <c r="A119" s="99" t="s">
        <v>4</v>
      </c>
      <c r="B119" s="133" t="s">
        <v>98</v>
      </c>
      <c r="C119" s="114"/>
      <c r="D119" s="134">
        <f t="array" ref="D119">D33</f>
        <v>1959.4051999999999</v>
      </c>
      <c r="E119" s="112"/>
      <c r="F119" s="13"/>
      <c r="G119" s="5"/>
    </row>
    <row r="120" spans="1:7" ht="50.25" customHeight="1" thickBot="1" x14ac:dyDescent="0.3">
      <c r="A120" s="169" t="s">
        <v>7</v>
      </c>
      <c r="B120" s="54" t="s">
        <v>99</v>
      </c>
      <c r="C120" s="172"/>
      <c r="D120" s="199">
        <f t="array" ref="D120">D41</f>
        <v>131.16666666666666</v>
      </c>
      <c r="E120" s="14"/>
      <c r="F120" s="13"/>
      <c r="G120" s="5"/>
    </row>
    <row r="121" spans="1:7" ht="27" customHeight="1" thickBot="1" x14ac:dyDescent="0.3">
      <c r="A121" s="107" t="s">
        <v>9</v>
      </c>
      <c r="B121" s="105" t="s">
        <v>100</v>
      </c>
      <c r="C121" s="175"/>
      <c r="D121" s="45">
        <f t="array" ref="D121">D100</f>
        <v>3911.1652006080008</v>
      </c>
      <c r="E121" s="14"/>
      <c r="F121" s="13"/>
      <c r="G121" s="5"/>
    </row>
    <row r="122" spans="1:7" ht="15.75" thickBot="1" x14ac:dyDescent="0.3">
      <c r="A122" s="412" t="s">
        <v>101</v>
      </c>
      <c r="B122" s="413"/>
      <c r="C122" s="175"/>
      <c r="D122" s="45">
        <f>SUM(D118:D121)</f>
        <v>11041.171067274669</v>
      </c>
      <c r="E122" s="46"/>
      <c r="F122" s="13"/>
      <c r="G122" s="5"/>
    </row>
    <row r="123" spans="1:7" ht="42.75" customHeight="1" thickBot="1" x14ac:dyDescent="0.3">
      <c r="A123" s="107" t="s">
        <v>23</v>
      </c>
      <c r="B123" s="172" t="s">
        <v>102</v>
      </c>
      <c r="C123" s="175"/>
      <c r="D123" s="45">
        <f>D114</f>
        <v>2595.61920433654</v>
      </c>
      <c r="E123" s="14"/>
      <c r="F123" s="13"/>
      <c r="G123" s="5"/>
    </row>
    <row r="124" spans="1:7" ht="24" customHeight="1" thickBot="1" x14ac:dyDescent="0.3">
      <c r="A124" s="128"/>
      <c r="B124" s="136" t="s">
        <v>103</v>
      </c>
      <c r="C124" s="172"/>
      <c r="D124" s="135">
        <f>(D122+D123)/2</f>
        <v>6818.3951358056038</v>
      </c>
      <c r="E124" s="14"/>
      <c r="F124" s="13"/>
      <c r="G124" s="5"/>
    </row>
    <row r="125" spans="1:7" x14ac:dyDescent="0.25">
      <c r="A125" s="96"/>
      <c r="B125" s="174"/>
      <c r="C125" s="174"/>
      <c r="D125" s="97"/>
      <c r="E125" s="14"/>
      <c r="F125" s="13"/>
      <c r="G125" s="5"/>
    </row>
    <row r="126" spans="1:7" ht="24.75" customHeight="1" thickBot="1" x14ac:dyDescent="0.3">
      <c r="A126" s="96"/>
      <c r="B126" s="444" t="s">
        <v>104</v>
      </c>
      <c r="C126" s="444"/>
      <c r="D126" s="97"/>
      <c r="E126" s="14"/>
      <c r="F126" s="13"/>
      <c r="G126" s="5"/>
    </row>
    <row r="127" spans="1:7" ht="27" customHeight="1" thickBot="1" x14ac:dyDescent="0.3">
      <c r="A127" s="122"/>
      <c r="B127" s="173" t="s">
        <v>13</v>
      </c>
      <c r="C127" s="414" t="s">
        <v>105</v>
      </c>
      <c r="D127" s="137" t="s">
        <v>203</v>
      </c>
      <c r="E127" s="138" t="s">
        <v>107</v>
      </c>
      <c r="F127" s="139" t="s">
        <v>193</v>
      </c>
      <c r="G127" s="140" t="s">
        <v>108</v>
      </c>
    </row>
    <row r="128" spans="1:7" ht="15.75" thickBot="1" x14ac:dyDescent="0.3">
      <c r="A128" s="412" t="s">
        <v>109</v>
      </c>
      <c r="B128" s="413"/>
      <c r="C128" s="415"/>
      <c r="D128" s="137" t="s">
        <v>110</v>
      </c>
      <c r="E128" s="223" t="s">
        <v>111</v>
      </c>
      <c r="F128" s="222" t="s">
        <v>112</v>
      </c>
      <c r="G128" s="143" t="s">
        <v>113</v>
      </c>
    </row>
    <row r="129" spans="1:7" ht="15.75" thickBot="1" x14ac:dyDescent="0.3">
      <c r="A129" s="128" t="s">
        <v>114</v>
      </c>
      <c r="B129" s="172" t="s">
        <v>115</v>
      </c>
      <c r="C129" s="144">
        <f t="array" ref="C129">D124</f>
        <v>6818.3951358056038</v>
      </c>
      <c r="D129" s="145">
        <v>2</v>
      </c>
      <c r="E129" s="146">
        <f>C129*D129</f>
        <v>13636.790271611208</v>
      </c>
      <c r="F129" s="221">
        <v>1</v>
      </c>
      <c r="G129" s="147">
        <f>E129*F129</f>
        <v>13636.790271611208</v>
      </c>
    </row>
    <row r="130" spans="1:7" ht="15.75" thickBot="1" x14ac:dyDescent="0.3">
      <c r="A130" s="412" t="s">
        <v>117</v>
      </c>
      <c r="B130" s="413"/>
      <c r="C130" s="148"/>
      <c r="D130" s="149"/>
      <c r="E130" s="150"/>
      <c r="F130" s="151"/>
      <c r="G130" s="152">
        <f>G129</f>
        <v>13636.790271611208</v>
      </c>
    </row>
    <row r="131" spans="1:7" ht="6" customHeight="1" x14ac:dyDescent="0.25">
      <c r="A131" s="96"/>
      <c r="B131" s="174"/>
      <c r="C131" s="174"/>
      <c r="D131" s="97"/>
      <c r="E131" s="14"/>
      <c r="F131" s="13"/>
      <c r="G131" s="5"/>
    </row>
    <row r="132" spans="1:7" ht="22.5" customHeight="1" x14ac:dyDescent="0.25">
      <c r="A132" s="96"/>
      <c r="B132" s="443" t="s">
        <v>166</v>
      </c>
      <c r="C132" s="443"/>
      <c r="D132" s="97"/>
      <c r="E132" s="14"/>
      <c r="F132" s="13"/>
      <c r="G132" s="5"/>
    </row>
    <row r="133" spans="1:7" ht="15.75" thickBot="1" x14ac:dyDescent="0.3">
      <c r="A133" s="96"/>
      <c r="B133" s="174"/>
      <c r="C133" s="174"/>
      <c r="D133" s="97"/>
      <c r="E133" s="14"/>
      <c r="F133" s="13"/>
      <c r="G133" s="5"/>
    </row>
    <row r="134" spans="1:7" ht="17.25" customHeight="1" thickBot="1" x14ac:dyDescent="0.3">
      <c r="A134" s="122"/>
      <c r="B134" s="100" t="s">
        <v>119</v>
      </c>
      <c r="C134" s="153"/>
      <c r="D134" s="97"/>
      <c r="E134" s="14"/>
      <c r="F134" s="13"/>
      <c r="G134" s="5"/>
    </row>
    <row r="135" spans="1:7" ht="15.75" thickBot="1" x14ac:dyDescent="0.3">
      <c r="A135" s="122"/>
      <c r="B135" s="100" t="s">
        <v>85</v>
      </c>
      <c r="C135" s="224" t="s">
        <v>28</v>
      </c>
      <c r="D135" s="97"/>
      <c r="E135" s="14"/>
      <c r="F135" s="13"/>
      <c r="G135" s="5"/>
    </row>
    <row r="136" spans="1:7" ht="24" customHeight="1" thickBot="1" x14ac:dyDescent="0.3">
      <c r="A136" s="99" t="s">
        <v>2</v>
      </c>
      <c r="B136" s="100" t="s">
        <v>191</v>
      </c>
      <c r="C136" s="154">
        <f>C129</f>
        <v>6818.3951358056038</v>
      </c>
      <c r="D136" s="97"/>
      <c r="E136" s="14"/>
      <c r="F136" s="13"/>
      <c r="G136" s="5"/>
    </row>
    <row r="137" spans="1:7" ht="13.5" customHeight="1" thickBot="1" x14ac:dyDescent="0.3">
      <c r="A137" s="169" t="s">
        <v>4</v>
      </c>
      <c r="B137" s="136" t="s">
        <v>192</v>
      </c>
      <c r="C137" s="154">
        <f>G130</f>
        <v>13636.790271611208</v>
      </c>
      <c r="D137" s="97"/>
      <c r="E137" s="14"/>
      <c r="F137" s="13"/>
      <c r="G137" s="5"/>
    </row>
    <row r="138" spans="1:7" ht="33" customHeight="1" thickBot="1" x14ac:dyDescent="0.3">
      <c r="A138" s="107" t="s">
        <v>7</v>
      </c>
      <c r="B138" s="155" t="s">
        <v>194</v>
      </c>
      <c r="C138" s="156">
        <f>12*G130</f>
        <v>163641.48325933449</v>
      </c>
      <c r="D138" s="97"/>
      <c r="E138" s="14"/>
      <c r="F138" s="13"/>
      <c r="G138" s="5"/>
    </row>
    <row r="139" spans="1:7" ht="39.75" customHeight="1" thickBot="1" x14ac:dyDescent="0.3">
      <c r="A139" s="107" t="s">
        <v>9</v>
      </c>
      <c r="B139" s="155" t="s">
        <v>204</v>
      </c>
      <c r="C139" s="156">
        <f>C138*2</f>
        <v>327282.96651866898</v>
      </c>
      <c r="D139" s="97" t="s">
        <v>120</v>
      </c>
      <c r="E139" s="14"/>
      <c r="F139" s="13"/>
      <c r="G139" s="5"/>
    </row>
    <row r="140" spans="1:7" x14ac:dyDescent="0.25">
      <c r="A140" s="96"/>
      <c r="B140" s="174"/>
      <c r="C140" s="174"/>
      <c r="D140" s="97"/>
      <c r="E140" s="14"/>
      <c r="F140" s="13"/>
      <c r="G140" s="5"/>
    </row>
    <row r="141" spans="1:7" x14ac:dyDescent="0.25">
      <c r="A141" s="96"/>
      <c r="B141" s="157"/>
      <c r="C141" s="158"/>
      <c r="D141" s="97"/>
      <c r="E141" s="129"/>
      <c r="F141" s="129"/>
      <c r="G141" s="52"/>
    </row>
    <row r="142" spans="1:7" x14ac:dyDescent="0.25">
      <c r="A142" s="21"/>
      <c r="B142" s="418"/>
      <c r="C142" s="418"/>
      <c r="D142" s="418"/>
      <c r="E142" s="129"/>
      <c r="F142" s="129"/>
      <c r="G142" s="52"/>
    </row>
    <row r="143" spans="1:7" x14ac:dyDescent="0.25">
      <c r="A143" s="419"/>
      <c r="B143" s="408"/>
      <c r="C143" s="51"/>
      <c r="D143" s="51"/>
      <c r="E143" s="51"/>
      <c r="F143" s="51"/>
      <c r="G143" s="52"/>
    </row>
    <row r="144" spans="1:7" x14ac:dyDescent="0.25">
      <c r="A144" s="9"/>
      <c r="B144" s="9"/>
      <c r="C144" s="179"/>
      <c r="D144" s="180"/>
      <c r="E144" s="57"/>
      <c r="F144" s="57"/>
      <c r="G144" s="52"/>
    </row>
  </sheetData>
  <mergeCells count="31">
    <mergeCell ref="B132:C132"/>
    <mergeCell ref="B126:C126"/>
    <mergeCell ref="C127:C128"/>
    <mergeCell ref="A128:B128"/>
    <mergeCell ref="A130:B130"/>
    <mergeCell ref="B142:D142"/>
    <mergeCell ref="A143:B143"/>
    <mergeCell ref="A2:C2"/>
    <mergeCell ref="A5:C5"/>
    <mergeCell ref="A78:B78"/>
    <mergeCell ref="B81:C81"/>
    <mergeCell ref="C106:D106"/>
    <mergeCell ref="C107:D107"/>
    <mergeCell ref="A117:C117"/>
    <mergeCell ref="A122:B122"/>
    <mergeCell ref="B32:C32"/>
    <mergeCell ref="A33:C33"/>
    <mergeCell ref="A54:B54"/>
    <mergeCell ref="B57:C57"/>
    <mergeCell ref="A62:B62"/>
    <mergeCell ref="B71:C71"/>
    <mergeCell ref="B30:C30"/>
    <mergeCell ref="B31:C31"/>
    <mergeCell ref="A23:B23"/>
    <mergeCell ref="B26:C26"/>
    <mergeCell ref="B27:C27"/>
    <mergeCell ref="A3:C3"/>
    <mergeCell ref="A4:C4"/>
    <mergeCell ref="A1:G1"/>
    <mergeCell ref="B28:C28"/>
    <mergeCell ref="B29:C29"/>
  </mergeCells>
  <conditionalFormatting sqref="D29:D32">
    <cfRule type="cellIs" dxfId="3" priority="1" stopIfTrue="1" operator="equal">
      <formula>0</formula>
    </cfRule>
  </conditionalFormatting>
  <pageMargins left="0.25" right="0.25" top="0.75" bottom="0.75" header="0.3" footer="0.3"/>
  <pageSetup paperSize="9" scale="80" fitToHeight="0" orientation="landscape" r:id="rId1"/>
  <rowBreaks count="7" manualBreakCount="7">
    <brk id="33" max="7" man="1"/>
    <brk id="63" max="7" man="1"/>
    <brk id="90" max="7" man="1"/>
    <brk id="115" max="7" man="1"/>
    <brk id="139" max="7" man="1"/>
    <brk id="140" max="8" man="1"/>
    <brk id="141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4"/>
  <sheetViews>
    <sheetView view="pageBreakPreview" zoomScale="130" zoomScaleNormal="100" zoomScaleSheetLayoutView="130" workbookViewId="0">
      <selection activeCell="B42" sqref="B42"/>
    </sheetView>
  </sheetViews>
  <sheetFormatPr defaultRowHeight="15" x14ac:dyDescent="0.25"/>
  <cols>
    <col min="1" max="1" width="3.28515625" bestFit="1" customWidth="1"/>
    <col min="2" max="2" width="51.5703125" customWidth="1"/>
    <col min="3" max="3" width="18.7109375" customWidth="1"/>
    <col min="4" max="4" width="12" customWidth="1"/>
    <col min="5" max="5" width="13.85546875" customWidth="1"/>
    <col min="6" max="6" width="12.7109375" customWidth="1"/>
    <col min="7" max="7" width="18.28515625" customWidth="1"/>
  </cols>
  <sheetData>
    <row r="1" spans="1:7" ht="51" customHeight="1" x14ac:dyDescent="0.25">
      <c r="A1" s="445" t="s">
        <v>224</v>
      </c>
      <c r="B1" s="445"/>
      <c r="C1" s="445"/>
      <c r="D1" s="445"/>
      <c r="E1" s="445"/>
      <c r="F1" s="445"/>
      <c r="G1" s="445"/>
    </row>
    <row r="2" spans="1:7" ht="15.75" thickBot="1" x14ac:dyDescent="0.3">
      <c r="A2" s="159"/>
      <c r="B2" s="160"/>
      <c r="C2" s="161"/>
      <c r="D2" s="4"/>
      <c r="E2" s="2"/>
      <c r="F2" s="2"/>
      <c r="G2" s="5"/>
    </row>
    <row r="3" spans="1:7" ht="15.75" thickBot="1" x14ac:dyDescent="0.3">
      <c r="A3" s="439" t="s">
        <v>0</v>
      </c>
      <c r="B3" s="439"/>
      <c r="C3" s="440"/>
      <c r="D3" s="204"/>
      <c r="E3" s="2"/>
      <c r="F3" s="2"/>
      <c r="G3" s="5"/>
    </row>
    <row r="4" spans="1:7" ht="15.75" thickBot="1" x14ac:dyDescent="0.3">
      <c r="A4" s="435" t="s">
        <v>121</v>
      </c>
      <c r="B4" s="435"/>
      <c r="C4" s="436"/>
      <c r="D4" s="204"/>
      <c r="E4" s="2"/>
      <c r="F4" s="2"/>
      <c r="G4" s="5"/>
    </row>
    <row r="5" spans="1:7" ht="15.75" thickBot="1" x14ac:dyDescent="0.3">
      <c r="A5" s="435" t="s">
        <v>206</v>
      </c>
      <c r="B5" s="435"/>
      <c r="C5" s="437"/>
      <c r="D5" s="204"/>
      <c r="E5" s="2"/>
      <c r="F5" s="2"/>
      <c r="G5" s="5"/>
    </row>
    <row r="6" spans="1:7" ht="15.75" thickBot="1" x14ac:dyDescent="0.3">
      <c r="A6" s="441" t="s">
        <v>1</v>
      </c>
      <c r="B6" s="441"/>
      <c r="C6" s="442"/>
      <c r="D6" s="204"/>
      <c r="E6" s="2"/>
      <c r="F6" s="2"/>
      <c r="G6" s="5"/>
    </row>
    <row r="7" spans="1:7" ht="15.75" thickBot="1" x14ac:dyDescent="0.3">
      <c r="A7" s="9"/>
      <c r="B7" s="105"/>
      <c r="C7" s="203"/>
      <c r="D7" s="4"/>
      <c r="E7" s="2"/>
      <c r="F7" s="2"/>
      <c r="G7" s="5"/>
    </row>
    <row r="8" spans="1:7" ht="22.5" customHeight="1" thickBot="1" x14ac:dyDescent="0.3">
      <c r="A8" s="10" t="s">
        <v>2</v>
      </c>
      <c r="B8" s="11" t="s">
        <v>3</v>
      </c>
      <c r="C8" s="12"/>
      <c r="D8" s="13"/>
      <c r="E8" s="14"/>
      <c r="F8" s="14"/>
      <c r="G8" s="5"/>
    </row>
    <row r="9" spans="1:7" ht="15.75" thickBot="1" x14ac:dyDescent="0.3">
      <c r="A9" s="15" t="s">
        <v>4</v>
      </c>
      <c r="B9" s="16" t="s">
        <v>5</v>
      </c>
      <c r="C9" s="17" t="s">
        <v>6</v>
      </c>
      <c r="D9" s="13"/>
      <c r="E9" s="14"/>
      <c r="F9" s="14"/>
      <c r="G9" s="5"/>
    </row>
    <row r="10" spans="1:7" ht="25.5" customHeight="1" thickBot="1" x14ac:dyDescent="0.3">
      <c r="A10" s="18" t="s">
        <v>7</v>
      </c>
      <c r="B10" s="16" t="s">
        <v>156</v>
      </c>
      <c r="C10" s="19">
        <v>2016</v>
      </c>
      <c r="D10" s="13"/>
      <c r="E10" s="14"/>
      <c r="F10" s="14"/>
      <c r="G10" s="5"/>
    </row>
    <row r="11" spans="1:7" ht="18.75" customHeight="1" thickBot="1" x14ac:dyDescent="0.3">
      <c r="A11" s="18" t="s">
        <v>9</v>
      </c>
      <c r="B11" s="20" t="s">
        <v>10</v>
      </c>
      <c r="C11" s="17" t="s">
        <v>11</v>
      </c>
      <c r="D11" s="13"/>
      <c r="E11" s="14"/>
      <c r="F11" s="14"/>
      <c r="G11" s="5"/>
    </row>
    <row r="12" spans="1:7" ht="15.75" thickBot="1" x14ac:dyDescent="0.3">
      <c r="A12" s="21"/>
      <c r="B12" s="21"/>
      <c r="C12" s="22"/>
      <c r="D12" s="13"/>
      <c r="E12" s="14"/>
      <c r="F12" s="14"/>
      <c r="G12" s="5"/>
    </row>
    <row r="13" spans="1:7" ht="15.75" thickBot="1" x14ac:dyDescent="0.3">
      <c r="A13" s="188">
        <v>1</v>
      </c>
      <c r="B13" s="23" t="s">
        <v>13</v>
      </c>
      <c r="C13" s="24" t="s">
        <v>157</v>
      </c>
      <c r="D13" s="13"/>
      <c r="E13" s="14"/>
      <c r="F13" s="14"/>
      <c r="G13" s="5"/>
    </row>
    <row r="14" spans="1:7" ht="21" customHeight="1" thickBot="1" x14ac:dyDescent="0.3">
      <c r="A14" s="189">
        <v>2</v>
      </c>
      <c r="B14" s="25" t="s">
        <v>14</v>
      </c>
      <c r="C14" s="26">
        <v>1888.29</v>
      </c>
      <c r="D14" s="13"/>
      <c r="E14" s="14"/>
      <c r="F14" s="14"/>
      <c r="G14" s="5"/>
    </row>
    <row r="15" spans="1:7" ht="15.75" thickBot="1" x14ac:dyDescent="0.3">
      <c r="A15" s="189">
        <v>3</v>
      </c>
      <c r="B15" s="25" t="s">
        <v>15</v>
      </c>
      <c r="C15" s="27" t="s">
        <v>152</v>
      </c>
      <c r="D15" s="13"/>
      <c r="E15" s="14"/>
      <c r="F15" s="14"/>
      <c r="G15" s="5"/>
    </row>
    <row r="16" spans="1:7" ht="25.5" customHeight="1" thickBot="1" x14ac:dyDescent="0.3">
      <c r="A16" s="189">
        <v>4</v>
      </c>
      <c r="B16" s="25" t="s">
        <v>16</v>
      </c>
      <c r="C16" s="27" t="s">
        <v>207</v>
      </c>
      <c r="D16" s="13"/>
      <c r="E16" s="14"/>
      <c r="F16" s="14"/>
      <c r="G16" s="5"/>
    </row>
    <row r="17" spans="1:7" x14ac:dyDescent="0.25">
      <c r="A17" s="21"/>
      <c r="B17" s="21"/>
      <c r="C17" s="28"/>
      <c r="D17" s="13"/>
      <c r="E17" s="14"/>
      <c r="F17" s="14"/>
      <c r="G17" s="5"/>
    </row>
    <row r="18" spans="1:7" ht="15.75" thickBot="1" x14ac:dyDescent="0.3">
      <c r="A18" s="29"/>
      <c r="B18" s="30" t="s">
        <v>17</v>
      </c>
      <c r="C18" s="3"/>
      <c r="D18" s="13"/>
      <c r="E18" s="14"/>
      <c r="F18" s="14"/>
      <c r="G18" s="5"/>
    </row>
    <row r="19" spans="1:7" ht="15.75" thickBot="1" x14ac:dyDescent="0.3">
      <c r="A19" s="31">
        <v>1</v>
      </c>
      <c r="B19" s="169" t="s">
        <v>18</v>
      </c>
      <c r="C19" s="169" t="s">
        <v>19</v>
      </c>
      <c r="D19" s="33" t="s">
        <v>20</v>
      </c>
      <c r="E19" s="34" t="s">
        <v>21</v>
      </c>
      <c r="F19" s="14"/>
      <c r="G19" s="5"/>
    </row>
    <row r="20" spans="1:7" ht="26.25" customHeight="1" thickBot="1" x14ac:dyDescent="0.3">
      <c r="A20" s="175" t="s">
        <v>2</v>
      </c>
      <c r="B20" s="8" t="s">
        <v>222</v>
      </c>
      <c r="C20" s="36">
        <v>1</v>
      </c>
      <c r="D20" s="37">
        <v>1888.29</v>
      </c>
      <c r="E20" s="205">
        <f>D20*1</f>
        <v>1888.29</v>
      </c>
      <c r="F20" s="14"/>
      <c r="G20" s="5"/>
    </row>
    <row r="21" spans="1:7" ht="15.75" thickBot="1" x14ac:dyDescent="0.3">
      <c r="A21" s="7" t="s">
        <v>4</v>
      </c>
      <c r="B21" s="8" t="s">
        <v>22</v>
      </c>
      <c r="C21" s="36">
        <v>0.3</v>
      </c>
      <c r="D21" s="37">
        <f>E20*C21</f>
        <v>566.48699999999997</v>
      </c>
      <c r="E21" s="206">
        <f>D21</f>
        <v>566.48699999999997</v>
      </c>
      <c r="F21" s="14"/>
      <c r="G21" s="5"/>
    </row>
    <row r="22" spans="1:7" ht="15.75" thickBot="1" x14ac:dyDescent="0.3">
      <c r="A22" s="7" t="s">
        <v>7</v>
      </c>
      <c r="B22" s="8" t="s">
        <v>153</v>
      </c>
      <c r="C22" s="36">
        <v>0</v>
      </c>
      <c r="D22" s="37">
        <v>0</v>
      </c>
      <c r="E22" s="206">
        <f>(E20+E21)*C22</f>
        <v>0</v>
      </c>
      <c r="F22" s="14"/>
      <c r="G22" s="5"/>
    </row>
    <row r="23" spans="1:7" ht="27.75" customHeight="1" thickBot="1" x14ac:dyDescent="0.3">
      <c r="A23" s="7" t="s">
        <v>9</v>
      </c>
      <c r="B23" s="8" t="s">
        <v>223</v>
      </c>
      <c r="C23" s="36">
        <v>0</v>
      </c>
      <c r="D23" s="37">
        <v>0</v>
      </c>
      <c r="E23" s="206">
        <v>0</v>
      </c>
      <c r="F23" s="14"/>
      <c r="G23" s="5"/>
    </row>
    <row r="24" spans="1:7" ht="27.75" customHeight="1" thickBot="1" x14ac:dyDescent="0.3">
      <c r="A24" s="7" t="s">
        <v>23</v>
      </c>
      <c r="B24" s="8" t="s">
        <v>188</v>
      </c>
      <c r="C24" s="36">
        <v>0</v>
      </c>
      <c r="D24" s="37">
        <f>D20*C24</f>
        <v>0</v>
      </c>
      <c r="E24" s="206">
        <v>0</v>
      </c>
      <c r="F24" s="14"/>
      <c r="G24" s="5"/>
    </row>
    <row r="25" spans="1:7" ht="15.75" thickBot="1" x14ac:dyDescent="0.3">
      <c r="A25" s="428" t="s">
        <v>25</v>
      </c>
      <c r="B25" s="433"/>
      <c r="C25" s="200">
        <f>SUM(C20:C24)</f>
        <v>1.3</v>
      </c>
      <c r="D25" s="171"/>
      <c r="E25" s="218">
        <f>E20+E21+E22+E23+E24</f>
        <v>2454.777</v>
      </c>
      <c r="F25" s="14"/>
      <c r="G25" s="5"/>
    </row>
    <row r="26" spans="1:7" x14ac:dyDescent="0.25">
      <c r="A26" s="1"/>
      <c r="B26" s="2"/>
      <c r="C26" s="3"/>
      <c r="D26" s="4"/>
      <c r="E26" s="14"/>
      <c r="F26" s="14"/>
      <c r="G26" s="5"/>
    </row>
    <row r="27" spans="1:7" ht="15.75" thickBot="1" x14ac:dyDescent="0.3">
      <c r="A27" s="1"/>
      <c r="B27" s="40" t="s">
        <v>26</v>
      </c>
      <c r="C27" s="3"/>
      <c r="D27" s="4"/>
      <c r="E27" s="14"/>
      <c r="F27" s="14"/>
      <c r="G27" s="5"/>
    </row>
    <row r="28" spans="1:7" ht="15.75" thickBot="1" x14ac:dyDescent="0.3">
      <c r="A28" s="201">
        <v>2</v>
      </c>
      <c r="B28" s="427" t="s">
        <v>27</v>
      </c>
      <c r="C28" s="427"/>
      <c r="D28" s="42" t="s">
        <v>28</v>
      </c>
      <c r="E28" s="14"/>
      <c r="F28" s="14"/>
      <c r="G28" s="5"/>
    </row>
    <row r="29" spans="1:7" ht="15.75" thickBot="1" x14ac:dyDescent="0.3">
      <c r="A29" s="7" t="s">
        <v>2</v>
      </c>
      <c r="B29" s="420" t="s">
        <v>233</v>
      </c>
      <c r="C29" s="421"/>
      <c r="D29" s="43">
        <f>(22*10)-(E20*6%)</f>
        <v>106.7026</v>
      </c>
      <c r="E29" s="14"/>
      <c r="F29" s="14"/>
      <c r="G29" s="44"/>
    </row>
    <row r="30" spans="1:7" ht="15.75" thickBot="1" x14ac:dyDescent="0.3">
      <c r="A30" s="88" t="s">
        <v>4</v>
      </c>
      <c r="B30" s="420" t="s">
        <v>235</v>
      </c>
      <c r="C30" s="421"/>
      <c r="D30" s="202">
        <f>32*22</f>
        <v>704</v>
      </c>
      <c r="E30" s="14"/>
      <c r="F30" s="44"/>
      <c r="G30" s="46"/>
    </row>
    <row r="31" spans="1:7" ht="23.25" customHeight="1" thickBot="1" x14ac:dyDescent="0.3">
      <c r="A31" s="88" t="s">
        <v>7</v>
      </c>
      <c r="B31" s="416" t="s">
        <v>225</v>
      </c>
      <c r="C31" s="417"/>
      <c r="D31" s="207">
        <v>14</v>
      </c>
      <c r="E31" s="14"/>
      <c r="F31" s="14"/>
      <c r="G31" s="14"/>
    </row>
    <row r="32" spans="1:7" ht="15.75" thickBot="1" x14ac:dyDescent="0.3">
      <c r="A32" s="88" t="s">
        <v>9</v>
      </c>
      <c r="B32" s="416" t="s">
        <v>226</v>
      </c>
      <c r="C32" s="417"/>
      <c r="D32" s="207">
        <v>15</v>
      </c>
      <c r="E32" s="14"/>
      <c r="F32" s="14"/>
      <c r="G32" s="14"/>
    </row>
    <row r="33" spans="1:7" ht="15.75" thickBot="1" x14ac:dyDescent="0.3">
      <c r="A33" s="88" t="s">
        <v>23</v>
      </c>
      <c r="B33" s="416" t="s">
        <v>227</v>
      </c>
      <c r="C33" s="417"/>
      <c r="D33" s="207">
        <v>140</v>
      </c>
      <c r="E33" s="14"/>
      <c r="F33" s="14"/>
      <c r="G33" s="14"/>
    </row>
    <row r="34" spans="1:7" ht="15.75" thickBot="1" x14ac:dyDescent="0.3">
      <c r="A34" s="88" t="s">
        <v>29</v>
      </c>
      <c r="B34" s="416" t="s">
        <v>228</v>
      </c>
      <c r="C34" s="417"/>
      <c r="D34" s="207">
        <v>10</v>
      </c>
      <c r="E34" s="13"/>
      <c r="F34" s="14"/>
      <c r="G34" s="44"/>
    </row>
    <row r="35" spans="1:7" ht="15.75" thickBot="1" x14ac:dyDescent="0.3">
      <c r="A35" s="428" t="s">
        <v>185</v>
      </c>
      <c r="B35" s="433"/>
      <c r="C35" s="434"/>
      <c r="D35" s="45">
        <f>D29+D30+D31+D32+D33+D34</f>
        <v>989.70259999999996</v>
      </c>
      <c r="E35" s="47"/>
      <c r="F35" s="14"/>
      <c r="G35" s="14"/>
    </row>
    <row r="36" spans="1:7" x14ac:dyDescent="0.25">
      <c r="A36" s="1"/>
      <c r="B36" s="40"/>
      <c r="C36" s="3"/>
      <c r="D36" s="4"/>
      <c r="E36" s="14"/>
      <c r="F36" s="14"/>
      <c r="G36" s="5"/>
    </row>
    <row r="37" spans="1:7" ht="15.75" thickBot="1" x14ac:dyDescent="0.3">
      <c r="A37" s="1"/>
      <c r="B37" s="40" t="s">
        <v>33</v>
      </c>
      <c r="C37" s="3"/>
      <c r="D37" s="4"/>
      <c r="E37" s="14"/>
      <c r="F37" s="14"/>
      <c r="G37" s="5"/>
    </row>
    <row r="38" spans="1:7" ht="15.75" thickBot="1" x14ac:dyDescent="0.3">
      <c r="A38" s="208">
        <v>3</v>
      </c>
      <c r="B38" s="48" t="s">
        <v>34</v>
      </c>
      <c r="C38" s="49"/>
      <c r="D38" s="50" t="s">
        <v>28</v>
      </c>
      <c r="E38" s="51"/>
      <c r="F38" s="51"/>
      <c r="G38" s="52"/>
    </row>
    <row r="39" spans="1:7" ht="15.75" thickBot="1" x14ac:dyDescent="0.3">
      <c r="A39" s="170" t="s">
        <v>2</v>
      </c>
      <c r="B39" s="54" t="s">
        <v>158</v>
      </c>
      <c r="C39" s="55"/>
      <c r="D39" s="56">
        <f>'uniforme e EPI'!J8</f>
        <v>50.583333333333329</v>
      </c>
      <c r="E39" s="57" t="s">
        <v>36</v>
      </c>
      <c r="F39" s="57"/>
      <c r="G39" s="52"/>
    </row>
    <row r="40" spans="1:7" ht="15.75" thickBot="1" x14ac:dyDescent="0.3">
      <c r="A40" s="170" t="s">
        <v>4</v>
      </c>
      <c r="B40" s="9" t="s">
        <v>239</v>
      </c>
      <c r="C40" s="55"/>
      <c r="D40" s="56">
        <f>19.36</f>
        <v>19.36</v>
      </c>
      <c r="E40" s="57"/>
      <c r="F40" s="57"/>
      <c r="G40" s="52"/>
    </row>
    <row r="41" spans="1:7" ht="15.75" thickBot="1" x14ac:dyDescent="0.3">
      <c r="A41" s="170" t="s">
        <v>7</v>
      </c>
      <c r="B41" s="54" t="s">
        <v>37</v>
      </c>
      <c r="C41" s="55"/>
      <c r="D41" s="56"/>
      <c r="E41" s="57"/>
      <c r="F41" s="57"/>
      <c r="G41" s="52"/>
    </row>
    <row r="42" spans="1:7" ht="15.75" thickBot="1" x14ac:dyDescent="0.3">
      <c r="A42" s="58" t="s">
        <v>9</v>
      </c>
      <c r="B42" s="59" t="s">
        <v>240</v>
      </c>
      <c r="C42" s="60"/>
      <c r="D42" s="61">
        <f>5</f>
        <v>5</v>
      </c>
      <c r="E42" s="14"/>
      <c r="F42" s="14"/>
      <c r="G42" s="5"/>
    </row>
    <row r="43" spans="1:7" ht="15.75" thickBot="1" x14ac:dyDescent="0.3">
      <c r="A43" s="58"/>
      <c r="B43" s="62" t="s">
        <v>38</v>
      </c>
      <c r="C43" s="60"/>
      <c r="D43" s="61">
        <f>SUM(D39:D42)</f>
        <v>74.943333333333328</v>
      </c>
      <c r="E43" s="14"/>
      <c r="F43" s="14"/>
      <c r="G43" s="5"/>
    </row>
    <row r="44" spans="1:7" x14ac:dyDescent="0.25">
      <c r="A44" s="1"/>
      <c r="B44" s="40"/>
      <c r="C44" s="3"/>
      <c r="D44" s="4"/>
      <c r="E44" s="14"/>
      <c r="F44" s="14"/>
      <c r="G44" s="5"/>
    </row>
    <row r="45" spans="1:7" x14ac:dyDescent="0.25">
      <c r="A45" s="1"/>
      <c r="B45" s="40" t="s">
        <v>39</v>
      </c>
      <c r="C45" s="3"/>
      <c r="D45" s="4"/>
      <c r="E45" s="14"/>
      <c r="F45" s="14"/>
      <c r="G45" s="5"/>
    </row>
    <row r="46" spans="1:7" ht="15.75" thickBot="1" x14ac:dyDescent="0.3">
      <c r="A46" s="6"/>
      <c r="B46" s="2" t="s">
        <v>40</v>
      </c>
      <c r="C46" s="3"/>
      <c r="D46" s="13"/>
      <c r="E46" s="14"/>
      <c r="F46" s="14"/>
      <c r="G46" s="5"/>
    </row>
    <row r="47" spans="1:7" ht="29.25" customHeight="1" thickBot="1" x14ac:dyDescent="0.3">
      <c r="A47" s="172" t="s">
        <v>41</v>
      </c>
      <c r="B47" s="63" t="s">
        <v>42</v>
      </c>
      <c r="C47" s="64" t="s">
        <v>43</v>
      </c>
      <c r="D47" s="42" t="s">
        <v>44</v>
      </c>
      <c r="E47" s="14"/>
      <c r="F47" s="14"/>
      <c r="G47" s="5"/>
    </row>
    <row r="48" spans="1:7" ht="31.5" customHeight="1" thickBot="1" x14ac:dyDescent="0.3">
      <c r="A48" s="7" t="s">
        <v>2</v>
      </c>
      <c r="B48" s="8" t="s">
        <v>45</v>
      </c>
      <c r="C48" s="36">
        <v>0.2</v>
      </c>
      <c r="D48" s="65">
        <f>C48*E25</f>
        <v>490.95540000000005</v>
      </c>
      <c r="E48" s="14"/>
      <c r="F48" s="13"/>
      <c r="G48" s="5"/>
    </row>
    <row r="49" spans="1:7" ht="36.75" customHeight="1" thickBot="1" x14ac:dyDescent="0.3">
      <c r="A49" s="7" t="s">
        <v>4</v>
      </c>
      <c r="B49" s="8" t="s">
        <v>134</v>
      </c>
      <c r="C49" s="36">
        <v>1.4999999999999999E-2</v>
      </c>
      <c r="D49" s="65">
        <f>C49*E25</f>
        <v>36.821655</v>
      </c>
      <c r="E49" s="14"/>
      <c r="F49" s="14"/>
      <c r="G49" s="5"/>
    </row>
    <row r="50" spans="1:7" ht="24.75" customHeight="1" thickBot="1" x14ac:dyDescent="0.3">
      <c r="A50" s="7" t="s">
        <v>7</v>
      </c>
      <c r="B50" s="8" t="s">
        <v>138</v>
      </c>
      <c r="C50" s="36">
        <v>0.01</v>
      </c>
      <c r="D50" s="65">
        <f>C50*E25</f>
        <v>24.54777</v>
      </c>
      <c r="E50" s="14"/>
      <c r="F50" s="14"/>
      <c r="G50" s="5"/>
    </row>
    <row r="51" spans="1:7" ht="23.25" customHeight="1" thickBot="1" x14ac:dyDescent="0.3">
      <c r="A51" s="7" t="s">
        <v>9</v>
      </c>
      <c r="B51" s="8" t="s">
        <v>135</v>
      </c>
      <c r="C51" s="36">
        <v>2E-3</v>
      </c>
      <c r="D51" s="65">
        <f>C51*E25</f>
        <v>4.909554</v>
      </c>
      <c r="E51" s="14"/>
      <c r="F51" s="14"/>
      <c r="G51" s="5"/>
    </row>
    <row r="52" spans="1:7" ht="33" customHeight="1" thickBot="1" x14ac:dyDescent="0.3">
      <c r="A52" s="7" t="s">
        <v>23</v>
      </c>
      <c r="B52" s="8" t="s">
        <v>136</v>
      </c>
      <c r="C52" s="36">
        <v>2.5000000000000001E-2</v>
      </c>
      <c r="D52" s="65">
        <f>C52*E25</f>
        <v>61.369425000000007</v>
      </c>
      <c r="E52" s="14"/>
      <c r="F52" s="14"/>
      <c r="G52" s="5"/>
    </row>
    <row r="53" spans="1:7" ht="27.75" customHeight="1" thickBot="1" x14ac:dyDescent="0.3">
      <c r="A53" s="7" t="s">
        <v>29</v>
      </c>
      <c r="B53" s="8" t="s">
        <v>137</v>
      </c>
      <c r="C53" s="36">
        <v>0.08</v>
      </c>
      <c r="D53" s="65">
        <f>C53*E25</f>
        <v>196.38216</v>
      </c>
      <c r="E53" s="14"/>
      <c r="F53" s="14"/>
      <c r="G53" s="5"/>
    </row>
    <row r="54" spans="1:7" ht="15.75" thickBot="1" x14ac:dyDescent="0.3">
      <c r="A54" s="7" t="s">
        <v>30</v>
      </c>
      <c r="B54" s="8" t="s">
        <v>46</v>
      </c>
      <c r="C54" s="36">
        <v>6.0000000000000001E-3</v>
      </c>
      <c r="D54" s="65">
        <f>C54*E25</f>
        <v>14.728662</v>
      </c>
      <c r="E54" s="14"/>
      <c r="F54" s="14"/>
      <c r="G54" s="5"/>
    </row>
    <row r="55" spans="1:7" ht="30" customHeight="1" thickBot="1" x14ac:dyDescent="0.3">
      <c r="A55" s="7" t="s">
        <v>31</v>
      </c>
      <c r="B55" s="8" t="s">
        <v>47</v>
      </c>
      <c r="C55" s="36">
        <v>0.03</v>
      </c>
      <c r="D55" s="65">
        <f>C55*E25</f>
        <v>73.64331</v>
      </c>
      <c r="E55" s="14"/>
      <c r="F55" s="14"/>
      <c r="G55" s="5"/>
    </row>
    <row r="56" spans="1:7" ht="15.75" thickBot="1" x14ac:dyDescent="0.3">
      <c r="A56" s="428" t="s">
        <v>21</v>
      </c>
      <c r="B56" s="428"/>
      <c r="C56" s="66">
        <f>SUM(C48:C55)</f>
        <v>0.3680000000000001</v>
      </c>
      <c r="D56" s="65">
        <f>C56*E25</f>
        <v>903.35793600000022</v>
      </c>
      <c r="E56" s="14"/>
      <c r="F56" s="14"/>
      <c r="G56" s="5"/>
    </row>
    <row r="57" spans="1:7" x14ac:dyDescent="0.25">
      <c r="A57" s="1"/>
      <c r="B57" s="2"/>
      <c r="C57" s="3"/>
      <c r="D57" s="13"/>
      <c r="E57" s="14"/>
      <c r="F57" s="14"/>
      <c r="G57" s="5"/>
    </row>
    <row r="58" spans="1:7" ht="15.75" thickBot="1" x14ac:dyDescent="0.3">
      <c r="A58" s="1"/>
      <c r="B58" s="2" t="s">
        <v>48</v>
      </c>
      <c r="C58" s="3"/>
      <c r="D58" s="13"/>
      <c r="E58" s="14"/>
      <c r="F58" s="14"/>
      <c r="G58" s="5"/>
    </row>
    <row r="59" spans="1:7" ht="15.75" thickBot="1" x14ac:dyDescent="0.3">
      <c r="A59" s="172" t="s">
        <v>49</v>
      </c>
      <c r="B59" s="427" t="s">
        <v>50</v>
      </c>
      <c r="C59" s="427"/>
      <c r="D59" s="42" t="s">
        <v>28</v>
      </c>
      <c r="E59" s="14"/>
      <c r="F59" s="14"/>
      <c r="G59" s="5"/>
    </row>
    <row r="60" spans="1:7" ht="24.75" customHeight="1" thickBot="1" x14ac:dyDescent="0.3">
      <c r="A60" s="7" t="s">
        <v>2</v>
      </c>
      <c r="B60" s="8" t="s">
        <v>51</v>
      </c>
      <c r="C60" s="36">
        <v>8.9300000000000004E-2</v>
      </c>
      <c r="D60" s="67">
        <f>C60*E25</f>
        <v>219.21158610000001</v>
      </c>
      <c r="E60" s="14"/>
      <c r="F60" s="14"/>
      <c r="G60" s="68"/>
    </row>
    <row r="61" spans="1:7" ht="30" customHeight="1" thickBot="1" x14ac:dyDescent="0.3">
      <c r="A61" s="7" t="s">
        <v>4</v>
      </c>
      <c r="B61" s="8" t="s">
        <v>52</v>
      </c>
      <c r="C61" s="36">
        <v>2.98E-2</v>
      </c>
      <c r="D61" s="67">
        <f>C61*E25</f>
        <v>73.152354599999995</v>
      </c>
      <c r="E61" s="14"/>
      <c r="F61" s="14"/>
      <c r="G61" s="5"/>
    </row>
    <row r="62" spans="1:7" ht="15.75" thickBot="1" x14ac:dyDescent="0.3">
      <c r="A62" s="7" t="s">
        <v>7</v>
      </c>
      <c r="B62" s="8" t="s">
        <v>53</v>
      </c>
      <c r="C62" s="36">
        <v>0.11899999999999999</v>
      </c>
      <c r="D62" s="67">
        <f>C62*E25</f>
        <v>292.11846300000002</v>
      </c>
      <c r="E62" s="14"/>
      <c r="F62" s="14"/>
      <c r="G62" s="69"/>
    </row>
    <row r="63" spans="1:7" ht="29.25" customHeight="1" thickBot="1" x14ac:dyDescent="0.3">
      <c r="A63" s="7" t="s">
        <v>9</v>
      </c>
      <c r="B63" s="8" t="s">
        <v>54</v>
      </c>
      <c r="C63" s="36">
        <f>C56*C62</f>
        <v>4.3792000000000011E-2</v>
      </c>
      <c r="D63" s="70">
        <f>C63*E25</f>
        <v>107.49959438400003</v>
      </c>
      <c r="E63" s="14"/>
      <c r="F63" s="14"/>
      <c r="G63" s="5"/>
    </row>
    <row r="64" spans="1:7" ht="15.75" thickBot="1" x14ac:dyDescent="0.3">
      <c r="A64" s="428" t="s">
        <v>55</v>
      </c>
      <c r="B64" s="429"/>
      <c r="C64" s="36">
        <f>C62+C63</f>
        <v>0.16279199999999999</v>
      </c>
      <c r="D64" s="70">
        <f>D62+D63</f>
        <v>399.61805738400005</v>
      </c>
      <c r="E64" s="47"/>
      <c r="F64" s="14"/>
      <c r="G64" s="5"/>
    </row>
    <row r="65" spans="1:7" x14ac:dyDescent="0.25">
      <c r="A65" s="1"/>
      <c r="B65" s="2"/>
      <c r="C65" s="3"/>
      <c r="D65" s="13"/>
      <c r="E65" s="14"/>
      <c r="F65" s="14"/>
      <c r="G65" s="5"/>
    </row>
    <row r="66" spans="1:7" ht="15.75" thickBot="1" x14ac:dyDescent="0.3">
      <c r="A66" s="1"/>
      <c r="B66" s="2" t="s">
        <v>56</v>
      </c>
      <c r="C66" s="3"/>
      <c r="D66" s="13"/>
      <c r="E66" s="14"/>
      <c r="F66" s="14"/>
      <c r="G66" s="5"/>
    </row>
    <row r="67" spans="1:7" ht="15.75" thickBot="1" x14ac:dyDescent="0.3">
      <c r="A67" s="71" t="s">
        <v>57</v>
      </c>
      <c r="B67" s="72" t="s">
        <v>58</v>
      </c>
      <c r="C67" s="73"/>
      <c r="D67" s="74" t="s">
        <v>28</v>
      </c>
      <c r="E67" s="14"/>
      <c r="F67" s="14"/>
      <c r="G67" s="5"/>
    </row>
    <row r="68" spans="1:7" ht="15.75" thickBot="1" x14ac:dyDescent="0.3">
      <c r="A68" s="75" t="s">
        <v>2</v>
      </c>
      <c r="B68" s="76" t="s">
        <v>219</v>
      </c>
      <c r="C68" s="60">
        <v>0</v>
      </c>
      <c r="D68" s="77">
        <v>0</v>
      </c>
      <c r="E68" s="14"/>
      <c r="F68" s="78"/>
      <c r="G68" s="5"/>
    </row>
    <row r="69" spans="1:7" ht="15.75" thickBot="1" x14ac:dyDescent="0.3">
      <c r="A69" s="79" t="s">
        <v>4</v>
      </c>
      <c r="B69" s="80" t="s">
        <v>59</v>
      </c>
      <c r="C69" s="81">
        <v>0</v>
      </c>
      <c r="D69" s="82">
        <v>0</v>
      </c>
      <c r="E69" s="14"/>
      <c r="F69" s="14"/>
      <c r="G69" s="5"/>
    </row>
    <row r="70" spans="1:7" ht="15.75" thickBot="1" x14ac:dyDescent="0.3">
      <c r="A70" s="79"/>
      <c r="B70" s="83" t="s">
        <v>55</v>
      </c>
      <c r="C70" s="81">
        <v>0</v>
      </c>
      <c r="D70" s="82">
        <v>0</v>
      </c>
      <c r="E70" s="14"/>
      <c r="F70" s="14"/>
      <c r="G70" s="5"/>
    </row>
    <row r="71" spans="1:7" x14ac:dyDescent="0.25">
      <c r="A71" s="1"/>
      <c r="B71" s="2"/>
      <c r="C71" s="3"/>
      <c r="D71" s="13"/>
      <c r="E71" s="14"/>
      <c r="F71" s="14"/>
      <c r="G71" s="5"/>
    </row>
    <row r="72" spans="1:7" ht="15.75" thickBot="1" x14ac:dyDescent="0.3">
      <c r="A72" s="1"/>
      <c r="B72" s="2" t="s">
        <v>60</v>
      </c>
      <c r="C72" s="3"/>
      <c r="D72" s="13"/>
      <c r="E72" s="14"/>
      <c r="F72" s="14"/>
      <c r="G72" s="5"/>
    </row>
    <row r="73" spans="1:7" ht="15.75" thickBot="1" x14ac:dyDescent="0.3">
      <c r="A73" s="169" t="s">
        <v>61</v>
      </c>
      <c r="B73" s="422" t="s">
        <v>62</v>
      </c>
      <c r="C73" s="422"/>
      <c r="D73" s="42" t="s">
        <v>44</v>
      </c>
      <c r="E73" s="14"/>
      <c r="F73" s="14"/>
      <c r="G73" s="5"/>
    </row>
    <row r="74" spans="1:7" ht="24" customHeight="1" thickBot="1" x14ac:dyDescent="0.3">
      <c r="A74" s="18" t="s">
        <v>2</v>
      </c>
      <c r="B74" s="20" t="s">
        <v>132</v>
      </c>
      <c r="C74" s="36">
        <v>4.1999999999999997E-3</v>
      </c>
      <c r="D74" s="65">
        <f>C74*E25</f>
        <v>10.310063399999999</v>
      </c>
      <c r="E74" s="13"/>
      <c r="F74" s="14"/>
      <c r="G74" s="5"/>
    </row>
    <row r="75" spans="1:7" ht="25.5" customHeight="1" thickBot="1" x14ac:dyDescent="0.3">
      <c r="A75" s="18" t="s">
        <v>4</v>
      </c>
      <c r="B75" s="20" t="s">
        <v>63</v>
      </c>
      <c r="C75" s="36">
        <v>2.9999999999999997E-4</v>
      </c>
      <c r="D75" s="65">
        <f>C75*E25</f>
        <v>0.73643309999999995</v>
      </c>
      <c r="E75" s="14"/>
      <c r="F75" s="14"/>
      <c r="G75" s="5"/>
    </row>
    <row r="76" spans="1:7" ht="19.5" customHeight="1" thickBot="1" x14ac:dyDescent="0.3">
      <c r="A76" s="18" t="s">
        <v>7</v>
      </c>
      <c r="B76" s="20" t="s">
        <v>131</v>
      </c>
      <c r="C76" s="36">
        <v>4.3499999999999997E-2</v>
      </c>
      <c r="D76" s="65">
        <f>C76*E25</f>
        <v>106.7827995</v>
      </c>
      <c r="E76" s="14"/>
      <c r="F76" s="14"/>
      <c r="G76" s="5"/>
    </row>
    <row r="77" spans="1:7" ht="21.75" customHeight="1" thickBot="1" x14ac:dyDescent="0.3">
      <c r="A77" s="18" t="s">
        <v>9</v>
      </c>
      <c r="B77" s="20" t="s">
        <v>64</v>
      </c>
      <c r="C77" s="36">
        <v>4.0000000000000002E-4</v>
      </c>
      <c r="D77" s="65">
        <f>C77*E25</f>
        <v>0.98191080000000008</v>
      </c>
      <c r="E77" s="14"/>
      <c r="F77" s="14"/>
      <c r="G77" s="5"/>
    </row>
    <row r="78" spans="1:7" ht="21.75" customHeight="1" thickBot="1" x14ac:dyDescent="0.3">
      <c r="A78" s="18" t="s">
        <v>23</v>
      </c>
      <c r="B78" s="20" t="s">
        <v>65</v>
      </c>
      <c r="C78" s="36">
        <f>C56*C77</f>
        <v>1.4720000000000005E-4</v>
      </c>
      <c r="D78" s="65">
        <f>C78*E25</f>
        <v>0.36134317440000013</v>
      </c>
      <c r="E78" s="14"/>
      <c r="F78" s="14"/>
      <c r="G78" s="5"/>
    </row>
    <row r="79" spans="1:7" ht="21" customHeight="1" thickBot="1" x14ac:dyDescent="0.3">
      <c r="A79" s="7" t="s">
        <v>29</v>
      </c>
      <c r="B79" s="8" t="s">
        <v>66</v>
      </c>
      <c r="C79" s="36">
        <v>0.04</v>
      </c>
      <c r="D79" s="65">
        <f>C79*E25</f>
        <v>98.191079999999999</v>
      </c>
      <c r="E79" s="14"/>
      <c r="F79" s="14"/>
      <c r="G79" s="5"/>
    </row>
    <row r="80" spans="1:7" ht="15.75" thickBot="1" x14ac:dyDescent="0.3">
      <c r="A80" s="430" t="s">
        <v>21</v>
      </c>
      <c r="B80" s="430"/>
      <c r="C80" s="66">
        <f>SUM(C74:C79)</f>
        <v>8.8547199999999993E-2</v>
      </c>
      <c r="D80" s="65">
        <f>C80*E25</f>
        <v>217.3636299744</v>
      </c>
      <c r="E80" s="14"/>
      <c r="F80" s="14"/>
      <c r="G80" s="5"/>
    </row>
    <row r="81" spans="1:7" x14ac:dyDescent="0.25">
      <c r="A81" s="84"/>
      <c r="B81" s="14"/>
      <c r="C81" s="3"/>
      <c r="D81" s="13"/>
      <c r="E81" s="14"/>
      <c r="F81" s="14"/>
      <c r="G81" s="5"/>
    </row>
    <row r="82" spans="1:7" ht="15.75" thickBot="1" x14ac:dyDescent="0.3">
      <c r="A82" s="84"/>
      <c r="B82" s="14" t="s">
        <v>67</v>
      </c>
      <c r="C82" s="3"/>
      <c r="D82" s="13"/>
      <c r="E82" s="14"/>
      <c r="F82" s="14"/>
      <c r="G82" s="5"/>
    </row>
    <row r="83" spans="1:7" ht="15.75" thickBot="1" x14ac:dyDescent="0.3">
      <c r="A83" s="169" t="s">
        <v>68</v>
      </c>
      <c r="B83" s="422" t="s">
        <v>69</v>
      </c>
      <c r="C83" s="422"/>
      <c r="D83" s="42" t="s">
        <v>44</v>
      </c>
      <c r="E83" s="14"/>
      <c r="F83" s="14"/>
      <c r="G83" s="5"/>
    </row>
    <row r="84" spans="1:7" ht="31.5" customHeight="1" thickBot="1" x14ac:dyDescent="0.3">
      <c r="A84" s="85" t="s">
        <v>2</v>
      </c>
      <c r="B84" s="15" t="s">
        <v>70</v>
      </c>
      <c r="C84" s="86">
        <v>8.9300000000000004E-2</v>
      </c>
      <c r="D84" s="65">
        <f>C84*E25</f>
        <v>219.21158610000001</v>
      </c>
      <c r="E84" s="14"/>
      <c r="F84" s="14"/>
      <c r="G84" s="5"/>
    </row>
    <row r="85" spans="1:7" ht="20.25" customHeight="1" thickBot="1" x14ac:dyDescent="0.3">
      <c r="A85" s="85" t="s">
        <v>4</v>
      </c>
      <c r="B85" s="18" t="s">
        <v>71</v>
      </c>
      <c r="C85" s="87">
        <v>1.66E-2</v>
      </c>
      <c r="D85" s="65">
        <f>C85*E25</f>
        <v>40.749298199999998</v>
      </c>
      <c r="E85" s="14"/>
      <c r="F85" s="14"/>
      <c r="G85" s="5"/>
    </row>
    <row r="86" spans="1:7" ht="21" customHeight="1" thickBot="1" x14ac:dyDescent="0.3">
      <c r="A86" s="85" t="s">
        <v>7</v>
      </c>
      <c r="B86" s="18" t="s">
        <v>72</v>
      </c>
      <c r="C86" s="87">
        <v>2.0000000000000001E-4</v>
      </c>
      <c r="D86" s="65">
        <f>C86*E25</f>
        <v>0.49095540000000004</v>
      </c>
      <c r="E86" s="14"/>
      <c r="F86" s="14"/>
      <c r="G86" s="5"/>
    </row>
    <row r="87" spans="1:7" ht="15.75" thickBot="1" x14ac:dyDescent="0.3">
      <c r="A87" s="85" t="s">
        <v>9</v>
      </c>
      <c r="B87" s="18" t="s">
        <v>73</v>
      </c>
      <c r="C87" s="87">
        <v>8.2000000000000007E-3</v>
      </c>
      <c r="D87" s="65">
        <f>C87*E25</f>
        <v>20.129171400000001</v>
      </c>
      <c r="E87" s="14"/>
      <c r="F87" s="14"/>
      <c r="G87" s="5"/>
    </row>
    <row r="88" spans="1:7" ht="19.5" customHeight="1" thickBot="1" x14ac:dyDescent="0.3">
      <c r="A88" s="85" t="s">
        <v>23</v>
      </c>
      <c r="B88" s="18" t="s">
        <v>74</v>
      </c>
      <c r="C88" s="87">
        <v>2.9999999999999997E-4</v>
      </c>
      <c r="D88" s="65">
        <f>C88*E25</f>
        <v>0.73643309999999995</v>
      </c>
      <c r="E88" s="14"/>
      <c r="F88" s="14"/>
      <c r="G88" s="5"/>
    </row>
    <row r="89" spans="1:7" ht="15.75" thickBot="1" x14ac:dyDescent="0.3">
      <c r="A89" s="88" t="s">
        <v>29</v>
      </c>
      <c r="B89" s="7" t="s">
        <v>24</v>
      </c>
      <c r="C89" s="87">
        <v>0</v>
      </c>
      <c r="D89" s="89">
        <f>C89*E25</f>
        <v>0</v>
      </c>
      <c r="E89" s="14"/>
      <c r="F89" s="14"/>
      <c r="G89" s="68"/>
    </row>
    <row r="90" spans="1:7" ht="15.75" thickBot="1" x14ac:dyDescent="0.3">
      <c r="A90" s="85"/>
      <c r="B90" s="90" t="s">
        <v>53</v>
      </c>
      <c r="C90" s="87">
        <f>SUM(C84:C89)</f>
        <v>0.11460000000000001</v>
      </c>
      <c r="D90" s="89">
        <f>C90*E25</f>
        <v>281.31744420000001</v>
      </c>
      <c r="E90" s="14"/>
      <c r="F90" s="14"/>
      <c r="G90" s="91"/>
    </row>
    <row r="91" spans="1:7" ht="15" customHeight="1" thickBot="1" x14ac:dyDescent="0.3">
      <c r="A91" s="88" t="s">
        <v>30</v>
      </c>
      <c r="B91" s="7" t="s">
        <v>75</v>
      </c>
      <c r="C91" s="87">
        <f>C56*C90</f>
        <v>4.2172800000000017E-2</v>
      </c>
      <c r="D91" s="89">
        <f>C91*E25</f>
        <v>103.52481946560005</v>
      </c>
      <c r="E91" s="14"/>
      <c r="F91" s="14"/>
      <c r="G91" s="91"/>
    </row>
    <row r="92" spans="1:7" ht="15.75" thickBot="1" x14ac:dyDescent="0.3">
      <c r="A92" s="88"/>
      <c r="B92" s="92" t="s">
        <v>21</v>
      </c>
      <c r="C92" s="187">
        <f>C90+C91</f>
        <v>0.15677280000000002</v>
      </c>
      <c r="D92" s="89">
        <f>D90+D91</f>
        <v>384.84226366560006</v>
      </c>
      <c r="E92" s="13"/>
      <c r="F92" s="14"/>
      <c r="G92" s="5"/>
    </row>
    <row r="93" spans="1:7" ht="9" customHeight="1" x14ac:dyDescent="0.25">
      <c r="A93" s="21"/>
      <c r="B93" s="93"/>
      <c r="C93" s="94"/>
      <c r="D93" s="95"/>
      <c r="E93" s="14"/>
      <c r="F93" s="14"/>
      <c r="G93" s="5"/>
    </row>
    <row r="94" spans="1:7" ht="20.25" customHeight="1" thickBot="1" x14ac:dyDescent="0.3">
      <c r="A94" s="96"/>
      <c r="B94" s="174" t="s">
        <v>76</v>
      </c>
      <c r="C94" s="174"/>
      <c r="D94" s="97"/>
      <c r="E94" s="14"/>
      <c r="F94" s="13"/>
      <c r="G94" s="5"/>
    </row>
    <row r="95" spans="1:7" ht="20.25" customHeight="1" thickBot="1" x14ac:dyDescent="0.3">
      <c r="A95" s="208">
        <v>4</v>
      </c>
      <c r="B95" s="100" t="s">
        <v>77</v>
      </c>
      <c r="C95" s="173"/>
      <c r="D95" s="34" t="s">
        <v>28</v>
      </c>
      <c r="E95" s="14"/>
      <c r="F95" s="13"/>
      <c r="G95" s="5"/>
    </row>
    <row r="96" spans="1:7" ht="18.75" customHeight="1" thickBot="1" x14ac:dyDescent="0.3">
      <c r="A96" s="10" t="s">
        <v>41</v>
      </c>
      <c r="B96" s="102" t="s">
        <v>78</v>
      </c>
      <c r="C96" s="173"/>
      <c r="D96" s="103">
        <f>D64</f>
        <v>399.61805738400005</v>
      </c>
      <c r="E96" s="46"/>
      <c r="F96" s="13"/>
      <c r="G96" s="5"/>
    </row>
    <row r="97" spans="1:7" ht="19.5" customHeight="1" thickBot="1" x14ac:dyDescent="0.3">
      <c r="A97" s="15" t="s">
        <v>49</v>
      </c>
      <c r="B97" s="54" t="s">
        <v>79</v>
      </c>
      <c r="C97" s="172"/>
      <c r="D97" s="104">
        <f t="array" ref="D97">D56</f>
        <v>903.35793600000022</v>
      </c>
      <c r="E97" s="14"/>
      <c r="F97" s="13"/>
      <c r="G97" s="5"/>
    </row>
    <row r="98" spans="1:7" ht="18" customHeight="1" thickBot="1" x14ac:dyDescent="0.3">
      <c r="A98" s="15" t="s">
        <v>57</v>
      </c>
      <c r="B98" s="54" t="s">
        <v>58</v>
      </c>
      <c r="C98" s="172"/>
      <c r="D98" s="104">
        <f t="array" ref="D98">D70</f>
        <v>0</v>
      </c>
      <c r="E98" s="14"/>
      <c r="F98" s="13"/>
      <c r="G98" s="5"/>
    </row>
    <row r="99" spans="1:7" ht="15.75" thickBot="1" x14ac:dyDescent="0.3">
      <c r="A99" s="15" t="s">
        <v>61</v>
      </c>
      <c r="B99" s="105" t="s">
        <v>80</v>
      </c>
      <c r="C99" s="172"/>
      <c r="D99" s="106">
        <f t="array" ref="D99">D80</f>
        <v>217.3636299744</v>
      </c>
      <c r="E99" s="14"/>
      <c r="F99" s="13"/>
      <c r="G99" s="5"/>
    </row>
    <row r="100" spans="1:7" ht="20.25" customHeight="1" thickBot="1" x14ac:dyDescent="0.3">
      <c r="A100" s="18" t="s">
        <v>68</v>
      </c>
      <c r="B100" s="105" t="s">
        <v>81</v>
      </c>
      <c r="C100" s="175"/>
      <c r="D100" s="106">
        <f t="array" ref="D100">D92</f>
        <v>384.84226366560006</v>
      </c>
      <c r="E100" s="14"/>
      <c r="F100" s="13"/>
      <c r="G100" s="5"/>
    </row>
    <row r="101" spans="1:7" ht="15.75" thickBot="1" x14ac:dyDescent="0.3">
      <c r="A101" s="15" t="s">
        <v>82</v>
      </c>
      <c r="B101" s="54" t="s">
        <v>24</v>
      </c>
      <c r="C101" s="172"/>
      <c r="D101" s="104">
        <v>0</v>
      </c>
      <c r="E101" s="14"/>
      <c r="F101" s="13"/>
      <c r="G101" s="5"/>
    </row>
    <row r="102" spans="1:7" ht="15.75" thickBot="1" x14ac:dyDescent="0.3">
      <c r="A102" s="107"/>
      <c r="B102" s="108" t="s">
        <v>55</v>
      </c>
      <c r="C102" s="175"/>
      <c r="D102" s="106">
        <f>SUM(D96:D101)</f>
        <v>1905.1818870240004</v>
      </c>
      <c r="E102" s="14"/>
      <c r="F102" s="13"/>
      <c r="G102" s="5"/>
    </row>
    <row r="103" spans="1:7" x14ac:dyDescent="0.25">
      <c r="A103" s="96"/>
      <c r="B103" s="174"/>
      <c r="C103" s="174"/>
      <c r="D103" s="97"/>
      <c r="E103" s="14"/>
      <c r="F103" s="13"/>
      <c r="G103" s="5"/>
    </row>
    <row r="104" spans="1:7" ht="12.75" customHeight="1" thickBot="1" x14ac:dyDescent="0.3">
      <c r="A104" s="96"/>
      <c r="B104" s="174" t="s">
        <v>83</v>
      </c>
      <c r="C104" s="174"/>
      <c r="D104" s="97"/>
      <c r="E104" s="14"/>
      <c r="F104" s="13"/>
      <c r="G104" s="5"/>
    </row>
    <row r="105" spans="1:7" ht="15.75" thickBot="1" x14ac:dyDescent="0.3">
      <c r="A105" s="208">
        <v>5</v>
      </c>
      <c r="B105" s="109" t="s">
        <v>84</v>
      </c>
      <c r="C105" s="110" t="s">
        <v>85</v>
      </c>
      <c r="D105" s="111" t="s">
        <v>21</v>
      </c>
      <c r="E105" s="112"/>
      <c r="F105" s="112"/>
      <c r="G105" s="5"/>
    </row>
    <row r="106" spans="1:7" ht="15.75" thickBot="1" x14ac:dyDescent="0.3">
      <c r="A106" s="169" t="s">
        <v>2</v>
      </c>
      <c r="B106" s="113" t="s">
        <v>86</v>
      </c>
      <c r="C106" s="114">
        <v>0.03</v>
      </c>
      <c r="D106" s="115">
        <f>D123*C106</f>
        <v>162.73814461072001</v>
      </c>
      <c r="E106" s="112"/>
      <c r="F106" s="112"/>
      <c r="G106" s="5"/>
    </row>
    <row r="107" spans="1:7" ht="15.75" thickBot="1" x14ac:dyDescent="0.3">
      <c r="A107" s="107" t="s">
        <v>4</v>
      </c>
      <c r="B107" s="116" t="s">
        <v>87</v>
      </c>
      <c r="C107" s="409"/>
      <c r="D107" s="410"/>
      <c r="E107" s="117"/>
      <c r="F107" s="112"/>
      <c r="G107" s="5"/>
    </row>
    <row r="108" spans="1:7" ht="15.75" thickBot="1" x14ac:dyDescent="0.3">
      <c r="A108" s="107" t="s">
        <v>7</v>
      </c>
      <c r="B108" s="116" t="s">
        <v>88</v>
      </c>
      <c r="C108" s="409"/>
      <c r="D108" s="410"/>
      <c r="E108" s="117"/>
      <c r="F108" s="112"/>
      <c r="G108" s="5"/>
    </row>
    <row r="109" spans="1:7" ht="15.75" thickBot="1" x14ac:dyDescent="0.3">
      <c r="A109" s="169"/>
      <c r="B109" s="21" t="s">
        <v>89</v>
      </c>
      <c r="C109" s="118">
        <v>6.4999999999999997E-3</v>
      </c>
      <c r="D109" s="119">
        <f>((D123+D106+D114)*C109)/(1-C109)</f>
        <v>39.037446492079511</v>
      </c>
      <c r="E109" s="112"/>
      <c r="F109" s="112"/>
      <c r="G109" s="5"/>
    </row>
    <row r="110" spans="1:7" ht="15.75" thickBot="1" x14ac:dyDescent="0.3">
      <c r="A110" s="96"/>
      <c r="B110" s="120" t="s">
        <v>90</v>
      </c>
      <c r="C110" s="121">
        <v>0.03</v>
      </c>
      <c r="D110" s="119">
        <f>((D123+D106+D114)*C110)/(1-C110)</f>
        <v>184.53784182338302</v>
      </c>
      <c r="E110" s="112"/>
      <c r="F110" s="112"/>
      <c r="G110" s="5"/>
    </row>
    <row r="111" spans="1:7" ht="15.75" thickBot="1" x14ac:dyDescent="0.3">
      <c r="A111" s="122"/>
      <c r="B111" s="123" t="s">
        <v>91</v>
      </c>
      <c r="C111" s="114">
        <v>0.05</v>
      </c>
      <c r="D111" s="119">
        <f>((D123+D106+D114)*C111)/(1-C111)</f>
        <v>314.03808169944131</v>
      </c>
      <c r="E111" s="112"/>
      <c r="F111" s="13"/>
      <c r="G111" s="5"/>
    </row>
    <row r="112" spans="1:7" ht="15.75" thickBot="1" x14ac:dyDescent="0.3">
      <c r="A112" s="169"/>
      <c r="B112" s="124" t="s">
        <v>92</v>
      </c>
      <c r="C112" s="125"/>
      <c r="D112" s="119">
        <f>C112*E25</f>
        <v>0</v>
      </c>
      <c r="E112" s="112"/>
      <c r="F112" s="13"/>
      <c r="G112" s="5"/>
    </row>
    <row r="113" spans="1:7" ht="15.75" thickBot="1" x14ac:dyDescent="0.3">
      <c r="A113" s="107"/>
      <c r="B113" s="126" t="s">
        <v>93</v>
      </c>
      <c r="C113" s="127"/>
      <c r="D113" s="119">
        <f>C113*E25</f>
        <v>0</v>
      </c>
      <c r="E113" s="112"/>
      <c r="F113" s="13"/>
      <c r="G113" s="5"/>
    </row>
    <row r="114" spans="1:7" ht="15.75" thickBot="1" x14ac:dyDescent="0.3">
      <c r="A114" s="107"/>
      <c r="B114" s="126" t="s">
        <v>94</v>
      </c>
      <c r="C114" s="127">
        <v>6.7900000000000002E-2</v>
      </c>
      <c r="D114" s="119">
        <f>(D123+D106)*C114</f>
        <v>379.38058732133089</v>
      </c>
      <c r="E114" s="112"/>
      <c r="F114" s="13"/>
      <c r="G114" s="5"/>
    </row>
    <row r="115" spans="1:7" ht="15.75" thickBot="1" x14ac:dyDescent="0.3">
      <c r="A115" s="128"/>
      <c r="B115" s="124" t="s">
        <v>55</v>
      </c>
      <c r="C115" s="125"/>
      <c r="D115" s="56">
        <f>SUM(D106:D114)</f>
        <v>1079.7321019469548</v>
      </c>
      <c r="E115" s="112"/>
      <c r="F115" s="13"/>
      <c r="G115" s="5"/>
    </row>
    <row r="116" spans="1:7" x14ac:dyDescent="0.25">
      <c r="A116" s="96"/>
      <c r="B116" s="129"/>
      <c r="C116" s="130"/>
      <c r="D116" s="131"/>
      <c r="E116" s="112"/>
      <c r="F116" s="13"/>
      <c r="G116" s="5"/>
    </row>
    <row r="117" spans="1:7" ht="15.75" thickBot="1" x14ac:dyDescent="0.3">
      <c r="A117" s="96"/>
      <c r="B117" s="219" t="s">
        <v>95</v>
      </c>
      <c r="C117" s="130"/>
      <c r="D117" s="131"/>
      <c r="E117" s="112"/>
      <c r="F117" s="13"/>
      <c r="G117" s="5"/>
    </row>
    <row r="118" spans="1:7" ht="15.75" thickBot="1" x14ac:dyDescent="0.3">
      <c r="A118" s="411" t="s">
        <v>96</v>
      </c>
      <c r="B118" s="409"/>
      <c r="C118" s="410"/>
      <c r="D118" s="220" t="s">
        <v>28</v>
      </c>
      <c r="E118" s="112"/>
      <c r="F118" s="13"/>
      <c r="G118" s="5"/>
    </row>
    <row r="119" spans="1:7" ht="15.75" thickBot="1" x14ac:dyDescent="0.3">
      <c r="A119" s="99" t="s">
        <v>2</v>
      </c>
      <c r="B119" s="133" t="s">
        <v>97</v>
      </c>
      <c r="C119" s="114"/>
      <c r="D119" s="134">
        <f t="array" ref="D119">E25</f>
        <v>2454.777</v>
      </c>
      <c r="E119" s="112"/>
      <c r="F119" s="13"/>
      <c r="G119" s="5"/>
    </row>
    <row r="120" spans="1:7" ht="15.75" thickBot="1" x14ac:dyDescent="0.3">
      <c r="A120" s="99" t="s">
        <v>4</v>
      </c>
      <c r="B120" s="133" t="s">
        <v>98</v>
      </c>
      <c r="C120" s="114"/>
      <c r="D120" s="134">
        <f t="array" ref="D120">D35</f>
        <v>989.70259999999996</v>
      </c>
      <c r="E120" s="112"/>
      <c r="F120" s="13"/>
      <c r="G120" s="5"/>
    </row>
    <row r="121" spans="1:7" ht="35.25" customHeight="1" thickBot="1" x14ac:dyDescent="0.3">
      <c r="A121" s="169" t="s">
        <v>7</v>
      </c>
      <c r="B121" s="54" t="s">
        <v>99</v>
      </c>
      <c r="C121" s="172"/>
      <c r="D121" s="199">
        <f t="array" ref="D121">D43</f>
        <v>74.943333333333328</v>
      </c>
      <c r="E121" s="14"/>
      <c r="F121" s="13"/>
      <c r="G121" s="5"/>
    </row>
    <row r="122" spans="1:7" ht="29.25" customHeight="1" thickBot="1" x14ac:dyDescent="0.3">
      <c r="A122" s="107" t="s">
        <v>9</v>
      </c>
      <c r="B122" s="105" t="s">
        <v>100</v>
      </c>
      <c r="C122" s="175"/>
      <c r="D122" s="45">
        <f t="array" ref="D122">D102</f>
        <v>1905.1818870240004</v>
      </c>
      <c r="E122" s="14"/>
      <c r="F122" s="13"/>
      <c r="G122" s="5"/>
    </row>
    <row r="123" spans="1:7" ht="15.75" thickBot="1" x14ac:dyDescent="0.3">
      <c r="A123" s="412" t="s">
        <v>101</v>
      </c>
      <c r="B123" s="413"/>
      <c r="C123" s="175"/>
      <c r="D123" s="45">
        <f>SUM(D119:D122)</f>
        <v>5424.6048203573337</v>
      </c>
      <c r="E123" s="46"/>
      <c r="F123" s="13"/>
      <c r="G123" s="5"/>
    </row>
    <row r="124" spans="1:7" ht="28.5" customHeight="1" thickBot="1" x14ac:dyDescent="0.3">
      <c r="A124" s="107" t="s">
        <v>23</v>
      </c>
      <c r="B124" s="172" t="s">
        <v>102</v>
      </c>
      <c r="C124" s="175"/>
      <c r="D124" s="45">
        <f>D115</f>
        <v>1079.7321019469548</v>
      </c>
      <c r="E124" s="14"/>
      <c r="F124" s="13"/>
      <c r="G124" s="5"/>
    </row>
    <row r="125" spans="1:7" ht="15.75" thickBot="1" x14ac:dyDescent="0.3">
      <c r="A125" s="128"/>
      <c r="B125" s="136" t="s">
        <v>103</v>
      </c>
      <c r="C125" s="172"/>
      <c r="D125" s="135">
        <f>D123+D124</f>
        <v>6504.3369223042882</v>
      </c>
      <c r="E125" s="14"/>
      <c r="F125" s="13"/>
      <c r="G125" s="5"/>
    </row>
    <row r="126" spans="1:7" x14ac:dyDescent="0.25">
      <c r="A126" s="96"/>
      <c r="B126" s="174"/>
      <c r="C126" s="174"/>
      <c r="D126" s="97"/>
      <c r="E126" s="14"/>
      <c r="F126" s="13"/>
      <c r="G126" s="5"/>
    </row>
    <row r="127" spans="1:7" ht="13.5" customHeight="1" thickBot="1" x14ac:dyDescent="0.3">
      <c r="A127" s="96"/>
      <c r="B127" s="174" t="s">
        <v>104</v>
      </c>
      <c r="C127" s="174"/>
      <c r="D127" s="97"/>
      <c r="E127" s="14"/>
      <c r="F127" s="13"/>
      <c r="G127" s="5"/>
    </row>
    <row r="128" spans="1:7" ht="36.75" thickBot="1" x14ac:dyDescent="0.3">
      <c r="A128" s="122"/>
      <c r="B128" s="173" t="s">
        <v>13</v>
      </c>
      <c r="C128" s="414" t="s">
        <v>105</v>
      </c>
      <c r="D128" s="137" t="s">
        <v>106</v>
      </c>
      <c r="E128" s="138" t="s">
        <v>107</v>
      </c>
      <c r="F128" s="139" t="s">
        <v>193</v>
      </c>
      <c r="G128" s="140" t="s">
        <v>108</v>
      </c>
    </row>
    <row r="129" spans="1:7" ht="15.75" thickBot="1" x14ac:dyDescent="0.3">
      <c r="A129" s="412" t="s">
        <v>109</v>
      </c>
      <c r="B129" s="413"/>
      <c r="C129" s="415"/>
      <c r="D129" s="137" t="s">
        <v>110</v>
      </c>
      <c r="E129" s="141" t="s">
        <v>111</v>
      </c>
      <c r="F129" s="142" t="s">
        <v>112</v>
      </c>
      <c r="G129" s="143" t="s">
        <v>113</v>
      </c>
    </row>
    <row r="130" spans="1:7" ht="15.75" thickBot="1" x14ac:dyDescent="0.3">
      <c r="A130" s="128" t="s">
        <v>114</v>
      </c>
      <c r="B130" s="172" t="s">
        <v>115</v>
      </c>
      <c r="C130" s="144">
        <f t="array" ref="C130">D125</f>
        <v>6504.3369223042882</v>
      </c>
      <c r="D130" s="145">
        <v>1</v>
      </c>
      <c r="E130" s="146">
        <f>C130</f>
        <v>6504.3369223042882</v>
      </c>
      <c r="F130" s="221">
        <v>2</v>
      </c>
      <c r="G130" s="147">
        <f>E130*F130</f>
        <v>13008.673844608576</v>
      </c>
    </row>
    <row r="131" spans="1:7" ht="15.75" thickBot="1" x14ac:dyDescent="0.3">
      <c r="A131" s="412" t="s">
        <v>184</v>
      </c>
      <c r="B131" s="413"/>
      <c r="C131" s="148"/>
      <c r="D131" s="149"/>
      <c r="E131" s="150"/>
      <c r="F131" s="151"/>
      <c r="G131" s="152">
        <f>SUM(G130)</f>
        <v>13008.673844608576</v>
      </c>
    </row>
    <row r="132" spans="1:7" x14ac:dyDescent="0.25">
      <c r="A132" s="96"/>
      <c r="B132" s="174"/>
      <c r="C132" s="174"/>
      <c r="D132" s="97"/>
      <c r="E132" s="14"/>
      <c r="F132" s="13"/>
      <c r="G132" s="5"/>
    </row>
    <row r="133" spans="1:7" ht="15" customHeight="1" thickBot="1" x14ac:dyDescent="0.3">
      <c r="A133" s="96"/>
      <c r="B133" s="446" t="s">
        <v>166</v>
      </c>
      <c r="C133" s="446"/>
      <c r="D133" s="97"/>
      <c r="E133" s="14"/>
      <c r="F133" s="13"/>
      <c r="G133" s="5"/>
    </row>
    <row r="134" spans="1:7" ht="15.75" thickBot="1" x14ac:dyDescent="0.3">
      <c r="A134" s="122"/>
      <c r="B134" s="100" t="s">
        <v>119</v>
      </c>
      <c r="C134" s="153"/>
      <c r="D134" s="97"/>
      <c r="E134" s="14"/>
      <c r="F134" s="13"/>
      <c r="G134" s="5"/>
    </row>
    <row r="135" spans="1:7" ht="15.75" thickBot="1" x14ac:dyDescent="0.3">
      <c r="A135" s="122"/>
      <c r="B135" s="100" t="s">
        <v>85</v>
      </c>
      <c r="C135" s="173" t="s">
        <v>28</v>
      </c>
      <c r="D135" s="97"/>
      <c r="E135" s="14"/>
      <c r="F135" s="13"/>
      <c r="G135" s="5"/>
    </row>
    <row r="136" spans="1:7" ht="26.25" customHeight="1" thickBot="1" x14ac:dyDescent="0.3">
      <c r="A136" s="99" t="s">
        <v>2</v>
      </c>
      <c r="B136" s="100" t="s">
        <v>195</v>
      </c>
      <c r="C136" s="154">
        <f>C130</f>
        <v>6504.3369223042882</v>
      </c>
      <c r="D136" s="97"/>
      <c r="E136" s="14"/>
      <c r="F136" s="13"/>
      <c r="G136" s="5"/>
    </row>
    <row r="137" spans="1:7" ht="21.75" customHeight="1" thickBot="1" x14ac:dyDescent="0.3">
      <c r="A137" s="169" t="s">
        <v>4</v>
      </c>
      <c r="B137" s="136" t="s">
        <v>196</v>
      </c>
      <c r="C137" s="154">
        <f>G131</f>
        <v>13008.673844608576</v>
      </c>
      <c r="D137" s="97"/>
      <c r="E137" s="14"/>
      <c r="F137" s="13"/>
      <c r="G137" s="5"/>
    </row>
    <row r="138" spans="1:7" ht="30.75" customHeight="1" thickBot="1" x14ac:dyDescent="0.3">
      <c r="A138" s="107" t="s">
        <v>7</v>
      </c>
      <c r="B138" s="155" t="s">
        <v>189</v>
      </c>
      <c r="C138" s="156">
        <f>12*C136</f>
        <v>78052.043067651452</v>
      </c>
      <c r="D138" s="97"/>
      <c r="E138" s="14"/>
      <c r="F138" s="13"/>
      <c r="G138" s="5"/>
    </row>
    <row r="139" spans="1:7" ht="36.75" customHeight="1" thickBot="1" x14ac:dyDescent="0.3">
      <c r="A139" s="107" t="s">
        <v>9</v>
      </c>
      <c r="B139" s="155" t="s">
        <v>190</v>
      </c>
      <c r="C139" s="156">
        <f>C138*2</f>
        <v>156104.0861353029</v>
      </c>
      <c r="D139" s="97"/>
      <c r="E139" s="14"/>
      <c r="F139" s="13"/>
      <c r="G139" s="5"/>
    </row>
    <row r="140" spans="1:7" x14ac:dyDescent="0.25">
      <c r="A140" s="96"/>
      <c r="B140" s="174"/>
      <c r="C140" s="174"/>
      <c r="D140" s="97"/>
      <c r="E140" s="14"/>
      <c r="F140" s="13"/>
      <c r="G140" s="5"/>
    </row>
    <row r="141" spans="1:7" x14ac:dyDescent="0.25">
      <c r="A141" s="96"/>
      <c r="B141" s="157"/>
      <c r="C141" s="158"/>
      <c r="D141" s="97"/>
      <c r="E141" s="129"/>
      <c r="F141" s="129"/>
      <c r="G141" s="52"/>
    </row>
    <row r="142" spans="1:7" x14ac:dyDescent="0.25">
      <c r="A142" s="21"/>
      <c r="B142" s="418"/>
      <c r="C142" s="418"/>
      <c r="D142" s="418"/>
      <c r="E142" s="129"/>
      <c r="F142" s="129"/>
      <c r="G142" s="52"/>
    </row>
    <row r="143" spans="1:7" x14ac:dyDescent="0.25">
      <c r="A143" s="419"/>
      <c r="B143" s="408"/>
      <c r="C143" s="51"/>
      <c r="D143" s="51"/>
      <c r="E143" s="51"/>
      <c r="F143" s="51"/>
      <c r="G143" s="52"/>
    </row>
    <row r="144" spans="1:7" x14ac:dyDescent="0.25">
      <c r="A144" s="9"/>
      <c r="B144" s="9"/>
      <c r="C144" s="179"/>
      <c r="D144" s="180"/>
      <c r="E144" s="57"/>
      <c r="F144" s="57"/>
      <c r="G144" s="52"/>
    </row>
  </sheetData>
  <mergeCells count="30">
    <mergeCell ref="A143:B143"/>
    <mergeCell ref="A118:C118"/>
    <mergeCell ref="A123:B123"/>
    <mergeCell ref="C128:C129"/>
    <mergeCell ref="A129:B129"/>
    <mergeCell ref="A131:B131"/>
    <mergeCell ref="B142:D142"/>
    <mergeCell ref="B133:C133"/>
    <mergeCell ref="C108:D108"/>
    <mergeCell ref="B32:C32"/>
    <mergeCell ref="B33:C33"/>
    <mergeCell ref="B34:C34"/>
    <mergeCell ref="A35:C35"/>
    <mergeCell ref="A56:B56"/>
    <mergeCell ref="B59:C59"/>
    <mergeCell ref="A64:B64"/>
    <mergeCell ref="B73:C73"/>
    <mergeCell ref="A80:B80"/>
    <mergeCell ref="B83:C83"/>
    <mergeCell ref="C107:D107"/>
    <mergeCell ref="B31:C31"/>
    <mergeCell ref="A1:G1"/>
    <mergeCell ref="A3:C3"/>
    <mergeCell ref="A4:C4"/>
    <mergeCell ref="A5:C5"/>
    <mergeCell ref="A6:C6"/>
    <mergeCell ref="A25:B25"/>
    <mergeCell ref="B28:C28"/>
    <mergeCell ref="B29:C29"/>
    <mergeCell ref="B30:C30"/>
  </mergeCells>
  <conditionalFormatting sqref="D31:D34">
    <cfRule type="cellIs" dxfId="2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74" orientation="landscape" r:id="rId1"/>
  <rowBreaks count="4" manualBreakCount="4">
    <brk id="26" max="16383" man="1"/>
    <brk id="56" max="16383" man="1"/>
    <brk id="93" max="16383" man="1"/>
    <brk id="12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7"/>
  <sheetViews>
    <sheetView view="pageBreakPreview" zoomScale="175" zoomScaleNormal="100" zoomScaleSheetLayoutView="175" workbookViewId="0">
      <selection activeCell="C46" sqref="C46"/>
    </sheetView>
  </sheetViews>
  <sheetFormatPr defaultRowHeight="15" x14ac:dyDescent="0.25"/>
  <cols>
    <col min="1" max="1" width="4.42578125" customWidth="1"/>
    <col min="2" max="2" width="32" customWidth="1"/>
    <col min="3" max="3" width="26.5703125" customWidth="1"/>
    <col min="4" max="4" width="15.28515625" customWidth="1"/>
    <col min="5" max="5" width="12.5703125" customWidth="1"/>
    <col min="7" max="7" width="14" bestFit="1" customWidth="1"/>
  </cols>
  <sheetData>
    <row r="1" spans="1:7" x14ac:dyDescent="0.25">
      <c r="A1" s="1"/>
      <c r="B1" s="2"/>
      <c r="C1" s="3"/>
      <c r="D1" s="4"/>
      <c r="E1" s="2"/>
      <c r="F1" s="2"/>
      <c r="G1" s="5"/>
    </row>
    <row r="2" spans="1:7" ht="64.5" customHeight="1" x14ac:dyDescent="0.25">
      <c r="A2" s="445" t="s">
        <v>168</v>
      </c>
      <c r="B2" s="445"/>
      <c r="C2" s="445"/>
      <c r="D2" s="445"/>
      <c r="E2" s="445"/>
      <c r="F2" s="445"/>
      <c r="G2" s="445"/>
    </row>
    <row r="3" spans="1:7" ht="15.75" thickBot="1" x14ac:dyDescent="0.3">
      <c r="A3" s="159"/>
      <c r="B3" s="160"/>
      <c r="C3" s="161"/>
      <c r="D3" s="4"/>
      <c r="E3" s="2"/>
      <c r="F3" s="2"/>
      <c r="G3" s="5"/>
    </row>
    <row r="4" spans="1:7" ht="15.75" thickBot="1" x14ac:dyDescent="0.3">
      <c r="A4" s="439" t="s">
        <v>0</v>
      </c>
      <c r="B4" s="439"/>
      <c r="C4" s="440"/>
      <c r="D4" s="204"/>
      <c r="E4" s="2"/>
      <c r="F4" s="2"/>
      <c r="G4" s="5"/>
    </row>
    <row r="5" spans="1:7" ht="15.75" thickBot="1" x14ac:dyDescent="0.3">
      <c r="A5" s="435" t="s">
        <v>121</v>
      </c>
      <c r="B5" s="435"/>
      <c r="C5" s="436"/>
      <c r="D5" s="204"/>
      <c r="E5" s="2"/>
      <c r="F5" s="2"/>
      <c r="G5" s="5"/>
    </row>
    <row r="6" spans="1:7" ht="15.75" thickBot="1" x14ac:dyDescent="0.3">
      <c r="A6" s="435" t="s">
        <v>206</v>
      </c>
      <c r="B6" s="435"/>
      <c r="C6" s="437"/>
      <c r="D6" s="204"/>
      <c r="E6" s="2"/>
      <c r="F6" s="2"/>
      <c r="G6" s="5"/>
    </row>
    <row r="7" spans="1:7" ht="15.75" thickBot="1" x14ac:dyDescent="0.3">
      <c r="A7" s="441" t="s">
        <v>1</v>
      </c>
      <c r="B7" s="441"/>
      <c r="C7" s="442"/>
      <c r="D7" s="204"/>
      <c r="E7" s="2"/>
      <c r="F7" s="2"/>
      <c r="G7" s="5"/>
    </row>
    <row r="8" spans="1:7" ht="15.75" thickBot="1" x14ac:dyDescent="0.3">
      <c r="A8" s="9"/>
      <c r="B8" s="105"/>
      <c r="C8" s="203"/>
      <c r="D8" s="4"/>
      <c r="E8" s="2"/>
      <c r="F8" s="2"/>
      <c r="G8" s="5"/>
    </row>
    <row r="9" spans="1:7" ht="24.75" customHeight="1" thickBot="1" x14ac:dyDescent="0.3">
      <c r="A9" s="10" t="s">
        <v>2</v>
      </c>
      <c r="B9" s="11" t="s">
        <v>3</v>
      </c>
      <c r="C9" s="12"/>
      <c r="D9" s="13"/>
      <c r="E9" s="14"/>
      <c r="F9" s="14"/>
      <c r="G9" s="5"/>
    </row>
    <row r="10" spans="1:7" ht="15.75" thickBot="1" x14ac:dyDescent="0.3">
      <c r="A10" s="15" t="s">
        <v>4</v>
      </c>
      <c r="B10" s="16" t="s">
        <v>5</v>
      </c>
      <c r="C10" s="17" t="s">
        <v>6</v>
      </c>
      <c r="D10" s="13"/>
      <c r="E10" s="14"/>
      <c r="F10" s="14"/>
      <c r="G10" s="5"/>
    </row>
    <row r="11" spans="1:7" ht="42" customHeight="1" thickBot="1" x14ac:dyDescent="0.3">
      <c r="A11" s="18" t="s">
        <v>7</v>
      </c>
      <c r="B11" s="16" t="s">
        <v>156</v>
      </c>
      <c r="C11" s="19">
        <v>2016</v>
      </c>
      <c r="D11" s="13"/>
      <c r="E11" s="14"/>
      <c r="F11" s="14"/>
      <c r="G11" s="5"/>
    </row>
    <row r="12" spans="1:7" ht="27.75" customHeight="1" thickBot="1" x14ac:dyDescent="0.3">
      <c r="A12" s="18" t="s">
        <v>9</v>
      </c>
      <c r="B12" s="20" t="s">
        <v>10</v>
      </c>
      <c r="C12" s="17" t="s">
        <v>11</v>
      </c>
      <c r="D12" s="13"/>
      <c r="E12" s="14"/>
      <c r="F12" s="14"/>
      <c r="G12" s="5"/>
    </row>
    <row r="13" spans="1:7" ht="15.75" thickBot="1" x14ac:dyDescent="0.3">
      <c r="A13" s="21"/>
      <c r="B13" s="21"/>
      <c r="C13" s="22"/>
      <c r="D13" s="13"/>
      <c r="E13" s="14"/>
      <c r="F13" s="14"/>
      <c r="G13" s="5"/>
    </row>
    <row r="14" spans="1:7" ht="15.75" thickBot="1" x14ac:dyDescent="0.3">
      <c r="A14" s="188">
        <v>1</v>
      </c>
      <c r="B14" s="23" t="s">
        <v>13</v>
      </c>
      <c r="C14" s="226" t="s">
        <v>157</v>
      </c>
      <c r="D14" s="13"/>
      <c r="E14" s="14"/>
      <c r="F14" s="14"/>
      <c r="G14" s="5"/>
    </row>
    <row r="15" spans="1:7" ht="29.25" customHeight="1" thickBot="1" x14ac:dyDescent="0.3">
      <c r="A15" s="189">
        <v>2</v>
      </c>
      <c r="B15" s="25" t="s">
        <v>14</v>
      </c>
      <c r="C15" s="26">
        <v>1888.29</v>
      </c>
      <c r="D15" s="13"/>
      <c r="E15" s="14"/>
      <c r="F15" s="14"/>
      <c r="G15" s="5"/>
    </row>
    <row r="16" spans="1:7" ht="15.75" thickBot="1" x14ac:dyDescent="0.3">
      <c r="A16" s="189">
        <v>3</v>
      </c>
      <c r="B16" s="25" t="s">
        <v>15</v>
      </c>
      <c r="C16" s="225" t="s">
        <v>152</v>
      </c>
      <c r="D16" s="13"/>
      <c r="E16" s="14"/>
      <c r="F16" s="14"/>
      <c r="G16" s="5"/>
    </row>
    <row r="17" spans="1:7" ht="29.25" customHeight="1" thickBot="1" x14ac:dyDescent="0.3">
      <c r="A17" s="189">
        <v>4</v>
      </c>
      <c r="B17" s="25" t="s">
        <v>16</v>
      </c>
      <c r="C17" s="225" t="s">
        <v>207</v>
      </c>
      <c r="D17" s="13"/>
      <c r="E17" s="14"/>
      <c r="F17" s="14"/>
      <c r="G17" s="5"/>
    </row>
    <row r="18" spans="1:7" x14ac:dyDescent="0.25">
      <c r="A18" s="21"/>
      <c r="B18" s="21"/>
      <c r="C18" s="28"/>
      <c r="D18" s="13"/>
      <c r="E18" s="14"/>
      <c r="F18" s="14"/>
      <c r="G18" s="5"/>
    </row>
    <row r="19" spans="1:7" x14ac:dyDescent="0.25">
      <c r="A19" s="29"/>
      <c r="B19" s="30" t="s">
        <v>17</v>
      </c>
      <c r="C19" s="3"/>
      <c r="D19" s="13"/>
      <c r="E19" s="14"/>
      <c r="F19" s="14"/>
      <c r="G19" s="5"/>
    </row>
    <row r="20" spans="1:7" ht="15.75" thickBot="1" x14ac:dyDescent="0.3">
      <c r="A20" s="29"/>
      <c r="B20" s="14"/>
      <c r="C20" s="3"/>
      <c r="D20" s="13"/>
      <c r="E20" s="14"/>
      <c r="F20" s="14"/>
      <c r="G20" s="5"/>
    </row>
    <row r="21" spans="1:7" ht="25.5" customHeight="1" thickBot="1" x14ac:dyDescent="0.3">
      <c r="A21" s="31">
        <v>1</v>
      </c>
      <c r="B21" s="169" t="s">
        <v>18</v>
      </c>
      <c r="C21" s="169" t="s">
        <v>19</v>
      </c>
      <c r="D21" s="33" t="s">
        <v>20</v>
      </c>
      <c r="E21" s="34" t="s">
        <v>21</v>
      </c>
      <c r="F21" s="14"/>
      <c r="G21" s="5"/>
    </row>
    <row r="22" spans="1:7" ht="21.75" customHeight="1" thickBot="1" x14ac:dyDescent="0.3">
      <c r="A22" s="175" t="s">
        <v>2</v>
      </c>
      <c r="B22" s="8" t="s">
        <v>231</v>
      </c>
      <c r="C22" s="36">
        <v>1</v>
      </c>
      <c r="D22" s="37">
        <v>1888.29</v>
      </c>
      <c r="E22" s="205">
        <f>D22*1</f>
        <v>1888.29</v>
      </c>
      <c r="F22" s="14"/>
      <c r="G22" s="5"/>
    </row>
    <row r="23" spans="1:7" ht="19.5" customHeight="1" thickBot="1" x14ac:dyDescent="0.3">
      <c r="A23" s="7" t="s">
        <v>4</v>
      </c>
      <c r="B23" s="8" t="s">
        <v>22</v>
      </c>
      <c r="C23" s="36">
        <v>0.3</v>
      </c>
      <c r="D23" s="37">
        <f>E22*C23</f>
        <v>566.48699999999997</v>
      </c>
      <c r="E23" s="206">
        <f>D23</f>
        <v>566.48699999999997</v>
      </c>
      <c r="F23" s="14"/>
      <c r="G23" s="5"/>
    </row>
    <row r="24" spans="1:7" ht="15.75" thickBot="1" x14ac:dyDescent="0.3">
      <c r="A24" s="7" t="s">
        <v>7</v>
      </c>
      <c r="B24" s="8" t="s">
        <v>153</v>
      </c>
      <c r="C24" s="36">
        <v>0</v>
      </c>
      <c r="D24" s="37">
        <v>0</v>
      </c>
      <c r="E24" s="206">
        <f>(E22+E23)*C24</f>
        <v>0</v>
      </c>
      <c r="F24" s="14"/>
      <c r="G24" s="5"/>
    </row>
    <row r="25" spans="1:7" ht="30.75" customHeight="1" thickBot="1" x14ac:dyDescent="0.3">
      <c r="A25" s="7" t="s">
        <v>9</v>
      </c>
      <c r="B25" s="8" t="s">
        <v>223</v>
      </c>
      <c r="C25" s="36">
        <v>0</v>
      </c>
      <c r="D25" s="37">
        <v>0</v>
      </c>
      <c r="E25" s="206">
        <v>0</v>
      </c>
      <c r="F25" s="14"/>
      <c r="G25" s="5"/>
    </row>
    <row r="26" spans="1:7" ht="26.25" customHeight="1" thickBot="1" x14ac:dyDescent="0.3">
      <c r="A26" s="7" t="s">
        <v>23</v>
      </c>
      <c r="B26" s="8" t="s">
        <v>197</v>
      </c>
      <c r="C26" s="36">
        <v>0</v>
      </c>
      <c r="D26" s="37">
        <f>D22*C26</f>
        <v>0</v>
      </c>
      <c r="E26" s="206">
        <v>0</v>
      </c>
      <c r="F26" s="14"/>
      <c r="G26" s="5"/>
    </row>
    <row r="27" spans="1:7" ht="15.75" thickBot="1" x14ac:dyDescent="0.3">
      <c r="A27" s="431" t="s">
        <v>25</v>
      </c>
      <c r="B27" s="432"/>
      <c r="C27" s="200">
        <f>SUM(C22:C26)</f>
        <v>1.3</v>
      </c>
      <c r="D27" s="171"/>
      <c r="E27" s="206">
        <f>E22+E23+E24+E25+E26</f>
        <v>2454.777</v>
      </c>
      <c r="F27" s="14"/>
      <c r="G27" s="5"/>
    </row>
    <row r="28" spans="1:7" x14ac:dyDescent="0.25">
      <c r="A28" s="1"/>
      <c r="B28" s="2"/>
      <c r="C28" s="3"/>
      <c r="D28" s="4"/>
      <c r="E28" s="14"/>
      <c r="F28" s="14"/>
      <c r="G28" s="5"/>
    </row>
    <row r="29" spans="1:7" x14ac:dyDescent="0.25">
      <c r="A29" s="1"/>
      <c r="B29" s="40" t="s">
        <v>26</v>
      </c>
      <c r="C29" s="3"/>
      <c r="D29" s="4"/>
      <c r="E29" s="14"/>
      <c r="F29" s="14"/>
      <c r="G29" s="5"/>
    </row>
    <row r="30" spans="1:7" ht="15.75" thickBot="1" x14ac:dyDescent="0.3">
      <c r="A30" s="1"/>
      <c r="B30" s="40"/>
      <c r="C30" s="3"/>
      <c r="D30" s="4"/>
      <c r="E30" s="14"/>
      <c r="F30" s="14"/>
      <c r="G30" s="5"/>
    </row>
    <row r="31" spans="1:7" ht="15.75" thickBot="1" x14ac:dyDescent="0.3">
      <c r="A31" s="201">
        <v>2</v>
      </c>
      <c r="B31" s="427" t="s">
        <v>27</v>
      </c>
      <c r="C31" s="427"/>
      <c r="D31" s="42" t="s">
        <v>28</v>
      </c>
      <c r="E31" s="14"/>
      <c r="F31" s="14"/>
      <c r="G31" s="5"/>
    </row>
    <row r="32" spans="1:7" ht="15.75" thickBot="1" x14ac:dyDescent="0.3">
      <c r="A32" s="7" t="s">
        <v>2</v>
      </c>
      <c r="B32" s="420" t="s">
        <v>232</v>
      </c>
      <c r="C32" s="421"/>
      <c r="D32" s="43">
        <f>(22*10)-(E22*6%)</f>
        <v>106.7026</v>
      </c>
      <c r="E32" s="14"/>
      <c r="F32" s="14"/>
      <c r="G32" s="44"/>
    </row>
    <row r="33" spans="1:7" ht="15.75" thickBot="1" x14ac:dyDescent="0.3">
      <c r="A33" s="88" t="s">
        <v>4</v>
      </c>
      <c r="B33" s="420" t="s">
        <v>234</v>
      </c>
      <c r="C33" s="421"/>
      <c r="D33" s="202">
        <f>32*22</f>
        <v>704</v>
      </c>
      <c r="E33" s="14"/>
      <c r="F33" s="44"/>
      <c r="G33" s="46"/>
    </row>
    <row r="34" spans="1:7" ht="24.75" customHeight="1" thickBot="1" x14ac:dyDescent="0.3">
      <c r="A34" s="88" t="s">
        <v>7</v>
      </c>
      <c r="B34" s="416" t="s">
        <v>236</v>
      </c>
      <c r="C34" s="417"/>
      <c r="D34" s="207">
        <f>14*1</f>
        <v>14</v>
      </c>
      <c r="E34" s="14"/>
      <c r="F34" s="14"/>
      <c r="G34" s="14"/>
    </row>
    <row r="35" spans="1:7" ht="15.75" thickBot="1" x14ac:dyDescent="0.3">
      <c r="A35" s="88" t="s">
        <v>9</v>
      </c>
      <c r="B35" s="416" t="s">
        <v>229</v>
      </c>
      <c r="C35" s="417"/>
      <c r="D35" s="207">
        <f>15*1</f>
        <v>15</v>
      </c>
      <c r="E35" s="14"/>
      <c r="F35" s="14"/>
      <c r="G35" s="14"/>
    </row>
    <row r="36" spans="1:7" ht="15.75" thickBot="1" x14ac:dyDescent="0.3">
      <c r="A36" s="88" t="s">
        <v>23</v>
      </c>
      <c r="B36" s="416" t="s">
        <v>230</v>
      </c>
      <c r="C36" s="417"/>
      <c r="D36" s="207">
        <f>140*1</f>
        <v>140</v>
      </c>
      <c r="E36" s="14"/>
      <c r="F36" s="14"/>
      <c r="G36" s="14"/>
    </row>
    <row r="37" spans="1:7" ht="15.75" thickBot="1" x14ac:dyDescent="0.3">
      <c r="A37" s="88" t="s">
        <v>29</v>
      </c>
      <c r="B37" s="416" t="s">
        <v>237</v>
      </c>
      <c r="C37" s="417"/>
      <c r="D37" s="207">
        <f>10*1</f>
        <v>10</v>
      </c>
      <c r="E37" s="13"/>
      <c r="F37" s="14"/>
      <c r="G37" s="44"/>
    </row>
    <row r="38" spans="1:7" ht="15.75" thickBot="1" x14ac:dyDescent="0.3">
      <c r="A38" s="428" t="s">
        <v>32</v>
      </c>
      <c r="B38" s="433"/>
      <c r="C38" s="434"/>
      <c r="D38" s="45">
        <f>D32+D33+D34+D35+D36+D37</f>
        <v>989.70259999999996</v>
      </c>
      <c r="E38" s="47"/>
      <c r="F38" s="14"/>
      <c r="G38" s="14"/>
    </row>
    <row r="39" spans="1:7" x14ac:dyDescent="0.25">
      <c r="A39" s="1"/>
      <c r="B39" s="40"/>
      <c r="C39" s="3"/>
      <c r="D39" s="4"/>
      <c r="E39" s="14"/>
      <c r="F39" s="14"/>
      <c r="G39" s="5"/>
    </row>
    <row r="40" spans="1:7" x14ac:dyDescent="0.25">
      <c r="A40" s="1"/>
      <c r="B40" s="40" t="s">
        <v>33</v>
      </c>
      <c r="C40" s="3"/>
      <c r="D40" s="4"/>
      <c r="E40" s="14"/>
      <c r="F40" s="14"/>
      <c r="G40" s="5"/>
    </row>
    <row r="41" spans="1:7" ht="15.75" thickBot="1" x14ac:dyDescent="0.3">
      <c r="A41" s="1"/>
      <c r="B41" s="40"/>
      <c r="C41" s="3"/>
      <c r="D41" s="4"/>
      <c r="E41" s="14"/>
      <c r="F41" s="14"/>
      <c r="G41" s="5"/>
    </row>
    <row r="42" spans="1:7" ht="15.75" thickBot="1" x14ac:dyDescent="0.3">
      <c r="A42" s="208">
        <v>3</v>
      </c>
      <c r="B42" s="48" t="s">
        <v>34</v>
      </c>
      <c r="C42" s="49"/>
      <c r="D42" s="50" t="s">
        <v>28</v>
      </c>
      <c r="E42" s="51"/>
      <c r="F42" s="51"/>
      <c r="G42" s="52"/>
    </row>
    <row r="43" spans="1:7" ht="15.75" thickBot="1" x14ac:dyDescent="0.3">
      <c r="A43" s="170" t="s">
        <v>2</v>
      </c>
      <c r="B43" s="54" t="s">
        <v>158</v>
      </c>
      <c r="C43" s="55"/>
      <c r="D43" s="56">
        <f>'uniforme e EPI'!J8*1</f>
        <v>50.583333333333329</v>
      </c>
      <c r="E43" s="57" t="s">
        <v>36</v>
      </c>
      <c r="F43" s="57"/>
      <c r="G43" s="52"/>
    </row>
    <row r="44" spans="1:7" ht="15.75" thickBot="1" x14ac:dyDescent="0.3">
      <c r="A44" s="170" t="s">
        <v>4</v>
      </c>
      <c r="B44" s="9" t="s">
        <v>154</v>
      </c>
      <c r="C44" s="55"/>
      <c r="D44" s="56">
        <f>19.36*1</f>
        <v>19.36</v>
      </c>
      <c r="E44" s="57"/>
      <c r="F44" s="57"/>
      <c r="G44" s="52"/>
    </row>
    <row r="45" spans="1:7" ht="15.75" thickBot="1" x14ac:dyDescent="0.3">
      <c r="A45" s="170" t="s">
        <v>7</v>
      </c>
      <c r="B45" s="54" t="s">
        <v>37</v>
      </c>
      <c r="C45" s="55"/>
      <c r="D45" s="56"/>
      <c r="E45" s="57"/>
      <c r="F45" s="57"/>
      <c r="G45" s="52"/>
    </row>
    <row r="46" spans="1:7" ht="15.75" thickBot="1" x14ac:dyDescent="0.3">
      <c r="A46" s="58" t="s">
        <v>9</v>
      </c>
      <c r="B46" s="59" t="s">
        <v>169</v>
      </c>
      <c r="C46" s="60"/>
      <c r="D46" s="61">
        <v>5</v>
      </c>
      <c r="E46" s="14"/>
      <c r="F46" s="14"/>
      <c r="G46" s="5"/>
    </row>
    <row r="47" spans="1:7" ht="15.75" thickBot="1" x14ac:dyDescent="0.3">
      <c r="A47" s="58"/>
      <c r="B47" s="62" t="s">
        <v>38</v>
      </c>
      <c r="C47" s="60"/>
      <c r="D47" s="61">
        <f>SUM(D43:D46)</f>
        <v>74.943333333333328</v>
      </c>
      <c r="E47" s="14"/>
      <c r="F47" s="14"/>
      <c r="G47" s="5"/>
    </row>
    <row r="48" spans="1:7" x14ac:dyDescent="0.25">
      <c r="A48" s="1"/>
      <c r="B48" s="40"/>
      <c r="C48" s="3"/>
      <c r="D48" s="4"/>
      <c r="E48" s="14"/>
      <c r="F48" s="14"/>
      <c r="G48" s="5"/>
    </row>
    <row r="49" spans="1:7" x14ac:dyDescent="0.25">
      <c r="A49" s="1"/>
      <c r="B49" s="40" t="s">
        <v>39</v>
      </c>
      <c r="C49" s="3"/>
      <c r="D49" s="4"/>
      <c r="E49" s="14"/>
      <c r="F49" s="14"/>
      <c r="G49" s="5"/>
    </row>
    <row r="50" spans="1:7" x14ac:dyDescent="0.25">
      <c r="A50" s="1"/>
      <c r="B50" s="40"/>
      <c r="C50" s="3"/>
      <c r="D50" s="4"/>
      <c r="E50" s="14"/>
      <c r="F50" s="14"/>
      <c r="G50" s="5"/>
    </row>
    <row r="51" spans="1:7" ht="15.75" thickBot="1" x14ac:dyDescent="0.3">
      <c r="A51" s="6"/>
      <c r="B51" s="2" t="s">
        <v>40</v>
      </c>
      <c r="C51" s="3"/>
      <c r="D51" s="13"/>
      <c r="E51" s="14"/>
      <c r="F51" s="14"/>
      <c r="G51" s="5"/>
    </row>
    <row r="52" spans="1:7" ht="25.5" customHeight="1" thickBot="1" x14ac:dyDescent="0.3">
      <c r="A52" s="172" t="s">
        <v>41</v>
      </c>
      <c r="B52" s="63" t="s">
        <v>42</v>
      </c>
      <c r="C52" s="64" t="s">
        <v>43</v>
      </c>
      <c r="D52" s="42" t="s">
        <v>44</v>
      </c>
      <c r="E52" s="14"/>
      <c r="F52" s="14"/>
      <c r="G52" s="5"/>
    </row>
    <row r="53" spans="1:7" ht="26.25" customHeight="1" thickBot="1" x14ac:dyDescent="0.3">
      <c r="A53" s="7" t="s">
        <v>2</v>
      </c>
      <c r="B53" s="8" t="s">
        <v>45</v>
      </c>
      <c r="C53" s="36">
        <v>0.2</v>
      </c>
      <c r="D53" s="65">
        <f>C53*E27</f>
        <v>490.95540000000005</v>
      </c>
      <c r="E53" s="14"/>
      <c r="F53" s="13"/>
      <c r="G53" s="5"/>
    </row>
    <row r="54" spans="1:7" ht="28.5" customHeight="1" thickBot="1" x14ac:dyDescent="0.3">
      <c r="A54" s="7" t="s">
        <v>4</v>
      </c>
      <c r="B54" s="8" t="s">
        <v>134</v>
      </c>
      <c r="C54" s="36">
        <v>1.4999999999999999E-2</v>
      </c>
      <c r="D54" s="65">
        <f>C54*E27</f>
        <v>36.821655</v>
      </c>
      <c r="E54" s="14"/>
      <c r="F54" s="14"/>
      <c r="G54" s="5"/>
    </row>
    <row r="55" spans="1:7" ht="24" customHeight="1" thickBot="1" x14ac:dyDescent="0.3">
      <c r="A55" s="7" t="s">
        <v>7</v>
      </c>
      <c r="B55" s="8" t="s">
        <v>138</v>
      </c>
      <c r="C55" s="36">
        <v>0.01</v>
      </c>
      <c r="D55" s="65">
        <f>C55*E27</f>
        <v>24.54777</v>
      </c>
      <c r="E55" s="14"/>
      <c r="F55" s="14"/>
      <c r="G55" s="5"/>
    </row>
    <row r="56" spans="1:7" ht="20.25" customHeight="1" thickBot="1" x14ac:dyDescent="0.3">
      <c r="A56" s="7" t="s">
        <v>9</v>
      </c>
      <c r="B56" s="8" t="s">
        <v>135</v>
      </c>
      <c r="C56" s="36">
        <v>2E-3</v>
      </c>
      <c r="D56" s="65">
        <f>C56*E27</f>
        <v>4.909554</v>
      </c>
      <c r="E56" s="14"/>
      <c r="F56" s="14"/>
      <c r="G56" s="5"/>
    </row>
    <row r="57" spans="1:7" ht="48" customHeight="1" thickBot="1" x14ac:dyDescent="0.3">
      <c r="A57" s="7" t="s">
        <v>23</v>
      </c>
      <c r="B57" s="8" t="s">
        <v>136</v>
      </c>
      <c r="C57" s="36">
        <v>2.5000000000000001E-2</v>
      </c>
      <c r="D57" s="65">
        <f>C57*E27</f>
        <v>61.369425000000007</v>
      </c>
      <c r="E57" s="14"/>
      <c r="F57" s="14"/>
      <c r="G57" s="5"/>
    </row>
    <row r="58" spans="1:7" ht="35.25" customHeight="1" thickBot="1" x14ac:dyDescent="0.3">
      <c r="A58" s="7" t="s">
        <v>29</v>
      </c>
      <c r="B58" s="8" t="s">
        <v>137</v>
      </c>
      <c r="C58" s="36">
        <v>0.08</v>
      </c>
      <c r="D58" s="65">
        <f>C58*E27</f>
        <v>196.38216</v>
      </c>
      <c r="E58" s="14"/>
      <c r="F58" s="14"/>
      <c r="G58" s="5"/>
    </row>
    <row r="59" spans="1:7" ht="15.75" thickBot="1" x14ac:dyDescent="0.3">
      <c r="A59" s="7" t="s">
        <v>30</v>
      </c>
      <c r="B59" s="8" t="s">
        <v>46</v>
      </c>
      <c r="C59" s="36">
        <v>6.0000000000000001E-3</v>
      </c>
      <c r="D59" s="65">
        <f>C59*E27</f>
        <v>14.728662</v>
      </c>
      <c r="E59" s="14"/>
      <c r="F59" s="14"/>
      <c r="G59" s="5"/>
    </row>
    <row r="60" spans="1:7" ht="31.5" customHeight="1" thickBot="1" x14ac:dyDescent="0.3">
      <c r="A60" s="7" t="s">
        <v>31</v>
      </c>
      <c r="B60" s="8" t="s">
        <v>47</v>
      </c>
      <c r="C60" s="36">
        <v>0.03</v>
      </c>
      <c r="D60" s="65">
        <f>C60*E27</f>
        <v>73.64331</v>
      </c>
      <c r="E60" s="14"/>
      <c r="F60" s="14"/>
      <c r="G60" s="5"/>
    </row>
    <row r="61" spans="1:7" ht="15.75" thickBot="1" x14ac:dyDescent="0.3">
      <c r="A61" s="428" t="s">
        <v>21</v>
      </c>
      <c r="B61" s="428"/>
      <c r="C61" s="66">
        <f>SUM(C53:C60)</f>
        <v>0.3680000000000001</v>
      </c>
      <c r="D61" s="65">
        <f>C61*E27</f>
        <v>903.35793600000022</v>
      </c>
      <c r="E61" s="14"/>
      <c r="F61" s="14"/>
      <c r="G61" s="5"/>
    </row>
    <row r="62" spans="1:7" x14ac:dyDescent="0.25">
      <c r="A62" s="1"/>
      <c r="B62" s="2"/>
      <c r="C62" s="3"/>
      <c r="D62" s="13"/>
      <c r="E62" s="14"/>
      <c r="F62" s="14"/>
      <c r="G62" s="5"/>
    </row>
    <row r="63" spans="1:7" ht="15.75" thickBot="1" x14ac:dyDescent="0.3">
      <c r="A63" s="1"/>
      <c r="B63" s="214" t="s">
        <v>48</v>
      </c>
      <c r="C63" s="3"/>
      <c r="D63" s="13"/>
      <c r="E63" s="14"/>
      <c r="F63" s="14"/>
      <c r="G63" s="5"/>
    </row>
    <row r="64" spans="1:7" ht="15.75" thickBot="1" x14ac:dyDescent="0.3">
      <c r="A64" s="172" t="s">
        <v>49</v>
      </c>
      <c r="B64" s="427" t="s">
        <v>50</v>
      </c>
      <c r="C64" s="427"/>
      <c r="D64" s="42" t="s">
        <v>28</v>
      </c>
      <c r="E64" s="14"/>
      <c r="F64" s="14"/>
      <c r="G64" s="5"/>
    </row>
    <row r="65" spans="1:7" ht="27" customHeight="1" thickBot="1" x14ac:dyDescent="0.3">
      <c r="A65" s="7" t="s">
        <v>2</v>
      </c>
      <c r="B65" s="8" t="s">
        <v>51</v>
      </c>
      <c r="C65" s="36">
        <v>8.9300000000000004E-2</v>
      </c>
      <c r="D65" s="67">
        <f>C65*E27</f>
        <v>219.21158610000001</v>
      </c>
      <c r="E65" s="14"/>
      <c r="F65" s="14"/>
      <c r="G65" s="68"/>
    </row>
    <row r="66" spans="1:7" ht="35.25" customHeight="1" thickBot="1" x14ac:dyDescent="0.3">
      <c r="A66" s="7" t="s">
        <v>4</v>
      </c>
      <c r="B66" s="8" t="s">
        <v>52</v>
      </c>
      <c r="C66" s="36">
        <v>2.98E-2</v>
      </c>
      <c r="D66" s="67">
        <f>C66*E27</f>
        <v>73.152354599999995</v>
      </c>
      <c r="E66" s="14"/>
      <c r="F66" s="14"/>
      <c r="G66" s="5"/>
    </row>
    <row r="67" spans="1:7" ht="15.75" thickBot="1" x14ac:dyDescent="0.3">
      <c r="A67" s="7" t="s">
        <v>7</v>
      </c>
      <c r="B67" s="8" t="s">
        <v>53</v>
      </c>
      <c r="C67" s="36">
        <v>0.11899999999999999</v>
      </c>
      <c r="D67" s="67">
        <f>C67*E27</f>
        <v>292.11846300000002</v>
      </c>
      <c r="E67" s="14"/>
      <c r="F67" s="14"/>
      <c r="G67" s="69"/>
    </row>
    <row r="68" spans="1:7" ht="34.5" customHeight="1" thickBot="1" x14ac:dyDescent="0.3">
      <c r="A68" s="7" t="s">
        <v>9</v>
      </c>
      <c r="B68" s="8" t="s">
        <v>54</v>
      </c>
      <c r="C68" s="36">
        <f>C61*C67</f>
        <v>4.3792000000000011E-2</v>
      </c>
      <c r="D68" s="70">
        <f>C68*E27</f>
        <v>107.49959438400003</v>
      </c>
      <c r="E68" s="14"/>
      <c r="F68" s="14"/>
      <c r="G68" s="5"/>
    </row>
    <row r="69" spans="1:7" ht="15.75" thickBot="1" x14ac:dyDescent="0.3">
      <c r="A69" s="428" t="s">
        <v>55</v>
      </c>
      <c r="B69" s="429"/>
      <c r="C69" s="36">
        <f>C67+C68</f>
        <v>0.16279199999999999</v>
      </c>
      <c r="D69" s="70">
        <f>D67+D68</f>
        <v>399.61805738400005</v>
      </c>
      <c r="E69" s="47"/>
      <c r="F69" s="14"/>
      <c r="G69" s="5"/>
    </row>
    <row r="70" spans="1:7" x14ac:dyDescent="0.25">
      <c r="A70" s="1"/>
      <c r="B70" s="2"/>
      <c r="C70" s="3"/>
      <c r="D70" s="13"/>
      <c r="E70" s="14"/>
      <c r="F70" s="14"/>
      <c r="G70" s="5"/>
    </row>
    <row r="71" spans="1:7" ht="15.75" thickBot="1" x14ac:dyDescent="0.3">
      <c r="A71" s="1"/>
      <c r="B71" s="214" t="s">
        <v>56</v>
      </c>
      <c r="C71" s="3"/>
      <c r="D71" s="13"/>
      <c r="E71" s="14"/>
      <c r="F71" s="14"/>
      <c r="G71" s="5"/>
    </row>
    <row r="72" spans="1:7" ht="15.75" thickBot="1" x14ac:dyDescent="0.3">
      <c r="A72" s="71" t="s">
        <v>57</v>
      </c>
      <c r="B72" s="72" t="s">
        <v>58</v>
      </c>
      <c r="C72" s="73"/>
      <c r="D72" s="74" t="s">
        <v>28</v>
      </c>
      <c r="E72" s="14"/>
      <c r="F72" s="14"/>
      <c r="G72" s="5"/>
    </row>
    <row r="73" spans="1:7" ht="15.75" thickBot="1" x14ac:dyDescent="0.3">
      <c r="A73" s="75" t="s">
        <v>2</v>
      </c>
      <c r="B73" s="76" t="s">
        <v>219</v>
      </c>
      <c r="C73" s="60">
        <v>0</v>
      </c>
      <c r="D73" s="77">
        <v>0</v>
      </c>
      <c r="E73" s="14"/>
      <c r="F73" s="78"/>
      <c r="G73" s="5"/>
    </row>
    <row r="74" spans="1:7" ht="15.75" thickBot="1" x14ac:dyDescent="0.3">
      <c r="A74" s="79" t="s">
        <v>4</v>
      </c>
      <c r="B74" s="80" t="s">
        <v>59</v>
      </c>
      <c r="C74" s="81">
        <v>0</v>
      </c>
      <c r="D74" s="82">
        <v>0</v>
      </c>
      <c r="E74" s="14"/>
      <c r="F74" s="14"/>
      <c r="G74" s="5"/>
    </row>
    <row r="75" spans="1:7" ht="15.75" thickBot="1" x14ac:dyDescent="0.3">
      <c r="A75" s="79"/>
      <c r="B75" s="83" t="s">
        <v>55</v>
      </c>
      <c r="C75" s="81">
        <v>0</v>
      </c>
      <c r="D75" s="82">
        <v>0</v>
      </c>
      <c r="E75" s="14"/>
      <c r="F75" s="14"/>
      <c r="G75" s="5"/>
    </row>
    <row r="76" spans="1:7" x14ac:dyDescent="0.25">
      <c r="A76" s="1"/>
      <c r="B76" s="2"/>
      <c r="C76" s="3"/>
      <c r="D76" s="13"/>
      <c r="E76" s="14"/>
      <c r="F76" s="14"/>
      <c r="G76" s="5"/>
    </row>
    <row r="77" spans="1:7" ht="15.75" thickBot="1" x14ac:dyDescent="0.3">
      <c r="A77" s="1"/>
      <c r="B77" s="2" t="s">
        <v>60</v>
      </c>
      <c r="C77" s="3"/>
      <c r="D77" s="13"/>
      <c r="E77" s="14"/>
      <c r="F77" s="14"/>
      <c r="G77" s="5"/>
    </row>
    <row r="78" spans="1:7" ht="15.75" thickBot="1" x14ac:dyDescent="0.3">
      <c r="A78" s="169" t="s">
        <v>61</v>
      </c>
      <c r="B78" s="422" t="s">
        <v>62</v>
      </c>
      <c r="C78" s="422"/>
      <c r="D78" s="42" t="s">
        <v>44</v>
      </c>
      <c r="E78" s="14"/>
      <c r="F78" s="14"/>
      <c r="G78" s="5"/>
    </row>
    <row r="79" spans="1:7" ht="30.75" customHeight="1" thickBot="1" x14ac:dyDescent="0.3">
      <c r="A79" s="18" t="s">
        <v>2</v>
      </c>
      <c r="B79" s="20" t="s">
        <v>132</v>
      </c>
      <c r="C79" s="36">
        <v>4.1999999999999997E-3</v>
      </c>
      <c r="D79" s="65">
        <f>C79*E27</f>
        <v>10.310063399999999</v>
      </c>
      <c r="E79" s="13"/>
      <c r="F79" s="14"/>
      <c r="G79" s="5"/>
    </row>
    <row r="80" spans="1:7" ht="33.75" customHeight="1" thickBot="1" x14ac:dyDescent="0.3">
      <c r="A80" s="18" t="s">
        <v>4</v>
      </c>
      <c r="B80" s="20" t="s">
        <v>63</v>
      </c>
      <c r="C80" s="36">
        <v>2.9999999999999997E-4</v>
      </c>
      <c r="D80" s="65">
        <f>C80*E27</f>
        <v>0.73643309999999995</v>
      </c>
      <c r="E80" s="14"/>
      <c r="F80" s="14"/>
      <c r="G80" s="5"/>
    </row>
    <row r="81" spans="1:7" ht="37.5" customHeight="1" thickBot="1" x14ac:dyDescent="0.3">
      <c r="A81" s="18" t="s">
        <v>7</v>
      </c>
      <c r="B81" s="20" t="s">
        <v>131</v>
      </c>
      <c r="C81" s="36">
        <v>4.3499999999999997E-2</v>
      </c>
      <c r="D81" s="65">
        <f>C81*E27</f>
        <v>106.7827995</v>
      </c>
      <c r="E81" s="14"/>
      <c r="F81" s="14"/>
      <c r="G81" s="5"/>
    </row>
    <row r="82" spans="1:7" ht="30" customHeight="1" thickBot="1" x14ac:dyDescent="0.3">
      <c r="A82" s="18" t="s">
        <v>9</v>
      </c>
      <c r="B82" s="20" t="s">
        <v>64</v>
      </c>
      <c r="C82" s="36">
        <v>4.0000000000000002E-4</v>
      </c>
      <c r="D82" s="65">
        <f>C82*E27</f>
        <v>0.98191080000000008</v>
      </c>
      <c r="E82" s="14"/>
      <c r="F82" s="14"/>
      <c r="G82" s="5"/>
    </row>
    <row r="83" spans="1:7" ht="30" customHeight="1" thickBot="1" x14ac:dyDescent="0.3">
      <c r="A83" s="18" t="s">
        <v>23</v>
      </c>
      <c r="B83" s="20" t="s">
        <v>65</v>
      </c>
      <c r="C83" s="36">
        <f>C61*C82</f>
        <v>1.4720000000000005E-4</v>
      </c>
      <c r="D83" s="65">
        <f>C83*E27</f>
        <v>0.36134317440000013</v>
      </c>
      <c r="E83" s="14"/>
      <c r="F83" s="14"/>
      <c r="G83" s="5"/>
    </row>
    <row r="84" spans="1:7" ht="34.5" customHeight="1" thickBot="1" x14ac:dyDescent="0.3">
      <c r="A84" s="7" t="s">
        <v>29</v>
      </c>
      <c r="B84" s="8" t="s">
        <v>66</v>
      </c>
      <c r="C84" s="36">
        <v>0.04</v>
      </c>
      <c r="D84" s="65">
        <f>C84*E27</f>
        <v>98.191079999999999</v>
      </c>
      <c r="E84" s="14"/>
      <c r="F84" s="14"/>
      <c r="G84" s="5"/>
    </row>
    <row r="85" spans="1:7" ht="15.75" thickBot="1" x14ac:dyDescent="0.3">
      <c r="A85" s="430" t="s">
        <v>21</v>
      </c>
      <c r="B85" s="430"/>
      <c r="C85" s="66">
        <f>SUM(C79:C84)</f>
        <v>8.8547199999999993E-2</v>
      </c>
      <c r="D85" s="65">
        <f>C85*E27</f>
        <v>217.3636299744</v>
      </c>
      <c r="E85" s="14"/>
      <c r="F85" s="14"/>
      <c r="G85" s="5"/>
    </row>
    <row r="86" spans="1:7" x14ac:dyDescent="0.25">
      <c r="A86" s="84"/>
      <c r="B86" s="14"/>
      <c r="C86" s="3"/>
      <c r="D86" s="13"/>
      <c r="E86" s="14"/>
      <c r="F86" s="14"/>
      <c r="G86" s="5"/>
    </row>
    <row r="87" spans="1:7" ht="15.75" thickBot="1" x14ac:dyDescent="0.3">
      <c r="A87" s="84"/>
      <c r="B87" s="14" t="s">
        <v>67</v>
      </c>
      <c r="C87" s="3"/>
      <c r="D87" s="13"/>
      <c r="E87" s="14"/>
      <c r="F87" s="14"/>
      <c r="G87" s="5"/>
    </row>
    <row r="88" spans="1:7" ht="15.75" thickBot="1" x14ac:dyDescent="0.3">
      <c r="A88" s="169" t="s">
        <v>68</v>
      </c>
      <c r="B88" s="422" t="s">
        <v>69</v>
      </c>
      <c r="C88" s="422"/>
      <c r="D88" s="42" t="s">
        <v>44</v>
      </c>
      <c r="E88" s="14"/>
      <c r="F88" s="14"/>
      <c r="G88" s="5"/>
    </row>
    <row r="89" spans="1:7" ht="17.25" customHeight="1" thickBot="1" x14ac:dyDescent="0.3">
      <c r="A89" s="85" t="s">
        <v>2</v>
      </c>
      <c r="B89" s="15" t="s">
        <v>70</v>
      </c>
      <c r="C89" s="86">
        <v>8.9300000000000004E-2</v>
      </c>
      <c r="D89" s="65">
        <f>C89*E27</f>
        <v>219.21158610000001</v>
      </c>
      <c r="E89" s="14"/>
      <c r="F89" s="14"/>
      <c r="G89" s="5"/>
    </row>
    <row r="90" spans="1:7" ht="39" customHeight="1" thickBot="1" x14ac:dyDescent="0.3">
      <c r="A90" s="85" t="s">
        <v>4</v>
      </c>
      <c r="B90" s="18" t="s">
        <v>71</v>
      </c>
      <c r="C90" s="87">
        <v>1.66E-2</v>
      </c>
      <c r="D90" s="65">
        <f>C90*E27</f>
        <v>40.749298199999998</v>
      </c>
      <c r="E90" s="14"/>
      <c r="F90" s="14"/>
      <c r="G90" s="5"/>
    </row>
    <row r="91" spans="1:7" ht="31.5" customHeight="1" thickBot="1" x14ac:dyDescent="0.3">
      <c r="A91" s="85" t="s">
        <v>7</v>
      </c>
      <c r="B91" s="18" t="s">
        <v>72</v>
      </c>
      <c r="C91" s="87">
        <v>2.0000000000000001E-4</v>
      </c>
      <c r="D91" s="65">
        <f>C91*E27</f>
        <v>0.49095540000000004</v>
      </c>
      <c r="E91" s="14"/>
      <c r="F91" s="14"/>
      <c r="G91" s="5"/>
    </row>
    <row r="92" spans="1:7" ht="15.75" thickBot="1" x14ac:dyDescent="0.3">
      <c r="A92" s="85" t="s">
        <v>9</v>
      </c>
      <c r="B92" s="18" t="s">
        <v>73</v>
      </c>
      <c r="C92" s="87">
        <v>8.2000000000000007E-3</v>
      </c>
      <c r="D92" s="65">
        <f>C92*E27</f>
        <v>20.129171400000001</v>
      </c>
      <c r="E92" s="14"/>
      <c r="F92" s="14"/>
      <c r="G92" s="5"/>
    </row>
    <row r="93" spans="1:7" ht="24.75" customHeight="1" thickBot="1" x14ac:dyDescent="0.3">
      <c r="A93" s="85" t="s">
        <v>23</v>
      </c>
      <c r="B93" s="18" t="s">
        <v>74</v>
      </c>
      <c r="C93" s="87">
        <v>2.9999999999999997E-4</v>
      </c>
      <c r="D93" s="65">
        <f>C93*E27</f>
        <v>0.73643309999999995</v>
      </c>
      <c r="E93" s="14"/>
      <c r="F93" s="14"/>
      <c r="G93" s="5"/>
    </row>
    <row r="94" spans="1:7" ht="15.75" thickBot="1" x14ac:dyDescent="0.3">
      <c r="A94" s="88" t="s">
        <v>29</v>
      </c>
      <c r="B94" s="7" t="s">
        <v>24</v>
      </c>
      <c r="C94" s="87">
        <v>0</v>
      </c>
      <c r="D94" s="89">
        <f>C94*E27</f>
        <v>0</v>
      </c>
      <c r="E94" s="14"/>
      <c r="F94" s="14"/>
      <c r="G94" s="68"/>
    </row>
    <row r="95" spans="1:7" ht="15.75" thickBot="1" x14ac:dyDescent="0.3">
      <c r="A95" s="85"/>
      <c r="B95" s="90" t="s">
        <v>53</v>
      </c>
      <c r="C95" s="87">
        <f>SUM(C89:C94)</f>
        <v>0.11460000000000001</v>
      </c>
      <c r="D95" s="89">
        <f>C95*E27</f>
        <v>281.31744420000001</v>
      </c>
      <c r="E95" s="14"/>
      <c r="F95" s="14"/>
      <c r="G95" s="91"/>
    </row>
    <row r="96" spans="1:7" ht="30" customHeight="1" thickBot="1" x14ac:dyDescent="0.3">
      <c r="A96" s="88" t="s">
        <v>30</v>
      </c>
      <c r="B96" s="7" t="s">
        <v>170</v>
      </c>
      <c r="C96" s="87">
        <f>C61*C95</f>
        <v>4.2172800000000017E-2</v>
      </c>
      <c r="D96" s="89">
        <f>C96*E27</f>
        <v>103.52481946560005</v>
      </c>
      <c r="E96" s="14"/>
      <c r="F96" s="14"/>
      <c r="G96" s="91"/>
    </row>
    <row r="97" spans="1:7" ht="15.75" thickBot="1" x14ac:dyDescent="0.3">
      <c r="A97" s="88"/>
      <c r="B97" s="92" t="s">
        <v>21</v>
      </c>
      <c r="C97" s="187">
        <f>C95+C96</f>
        <v>0.15677280000000002</v>
      </c>
      <c r="D97" s="89">
        <f>D95+D96</f>
        <v>384.84226366560006</v>
      </c>
      <c r="E97" s="13"/>
      <c r="F97" s="14"/>
      <c r="G97" s="5"/>
    </row>
    <row r="98" spans="1:7" x14ac:dyDescent="0.25">
      <c r="A98" s="21"/>
      <c r="B98" s="93"/>
      <c r="C98" s="94"/>
      <c r="D98" s="95"/>
      <c r="E98" s="14"/>
      <c r="F98" s="14"/>
      <c r="G98" s="5"/>
    </row>
    <row r="99" spans="1:7" ht="24.75" thickBot="1" x14ac:dyDescent="0.3">
      <c r="A99" s="96"/>
      <c r="B99" s="174" t="s">
        <v>76</v>
      </c>
      <c r="C99" s="174"/>
      <c r="D99" s="97"/>
      <c r="E99" s="14"/>
      <c r="F99" s="13"/>
      <c r="G99" s="5"/>
    </row>
    <row r="100" spans="1:7" ht="36.75" customHeight="1" thickBot="1" x14ac:dyDescent="0.3">
      <c r="A100" s="208">
        <v>4</v>
      </c>
      <c r="B100" s="100" t="s">
        <v>77</v>
      </c>
      <c r="C100" s="173"/>
      <c r="D100" s="34" t="s">
        <v>28</v>
      </c>
      <c r="E100" s="14"/>
      <c r="F100" s="13"/>
      <c r="G100" s="5"/>
    </row>
    <row r="101" spans="1:7" ht="26.25" customHeight="1" thickBot="1" x14ac:dyDescent="0.3">
      <c r="A101" s="10" t="s">
        <v>41</v>
      </c>
      <c r="B101" s="102" t="s">
        <v>78</v>
      </c>
      <c r="C101" s="173"/>
      <c r="D101" s="103">
        <f>D69</f>
        <v>399.61805738400005</v>
      </c>
      <c r="E101" s="46"/>
      <c r="F101" s="13"/>
      <c r="G101" s="5"/>
    </row>
    <row r="102" spans="1:7" ht="29.25" customHeight="1" thickBot="1" x14ac:dyDescent="0.3">
      <c r="A102" s="15" t="s">
        <v>49</v>
      </c>
      <c r="B102" s="54" t="s">
        <v>79</v>
      </c>
      <c r="C102" s="172"/>
      <c r="D102" s="104">
        <f t="array" ref="D102">D61</f>
        <v>903.35793600000022</v>
      </c>
      <c r="E102" s="14"/>
      <c r="F102" s="13"/>
      <c r="G102" s="5"/>
    </row>
    <row r="103" spans="1:7" ht="22.5" customHeight="1" thickBot="1" x14ac:dyDescent="0.3">
      <c r="A103" s="15" t="s">
        <v>57</v>
      </c>
      <c r="B103" s="54" t="s">
        <v>58</v>
      </c>
      <c r="C103" s="172"/>
      <c r="D103" s="104">
        <f t="array" ref="D103">D75</f>
        <v>0</v>
      </c>
      <c r="E103" s="14"/>
      <c r="F103" s="13"/>
      <c r="G103" s="5"/>
    </row>
    <row r="104" spans="1:7" ht="15.75" thickBot="1" x14ac:dyDescent="0.3">
      <c r="A104" s="15" t="s">
        <v>61</v>
      </c>
      <c r="B104" s="105" t="s">
        <v>80</v>
      </c>
      <c r="C104" s="172"/>
      <c r="D104" s="106">
        <f t="array" ref="D104">D85</f>
        <v>217.3636299744</v>
      </c>
      <c r="E104" s="14"/>
      <c r="F104" s="13"/>
      <c r="G104" s="5"/>
    </row>
    <row r="105" spans="1:7" ht="24" customHeight="1" thickBot="1" x14ac:dyDescent="0.3">
      <c r="A105" s="18" t="s">
        <v>68</v>
      </c>
      <c r="B105" s="105" t="s">
        <v>81</v>
      </c>
      <c r="C105" s="175"/>
      <c r="D105" s="106">
        <f t="array" ref="D105">D97</f>
        <v>384.84226366560006</v>
      </c>
      <c r="E105" s="14"/>
      <c r="F105" s="13"/>
      <c r="G105" s="5"/>
    </row>
    <row r="106" spans="1:7" ht="15.75" thickBot="1" x14ac:dyDescent="0.3">
      <c r="A106" s="15" t="s">
        <v>82</v>
      </c>
      <c r="B106" s="54" t="s">
        <v>24</v>
      </c>
      <c r="C106" s="172"/>
      <c r="D106" s="104">
        <v>0</v>
      </c>
      <c r="E106" s="14"/>
      <c r="F106" s="13"/>
      <c r="G106" s="5"/>
    </row>
    <row r="107" spans="1:7" ht="15.75" thickBot="1" x14ac:dyDescent="0.3">
      <c r="A107" s="107"/>
      <c r="B107" s="108" t="s">
        <v>55</v>
      </c>
      <c r="C107" s="175"/>
      <c r="D107" s="106">
        <f>SUM(D101:D106)</f>
        <v>1905.1818870240004</v>
      </c>
      <c r="E107" s="14"/>
      <c r="F107" s="13"/>
      <c r="G107" s="5"/>
    </row>
    <row r="108" spans="1:7" x14ac:dyDescent="0.25">
      <c r="A108" s="96"/>
      <c r="B108" s="174"/>
      <c r="C108" s="174"/>
      <c r="D108" s="97"/>
      <c r="E108" s="14"/>
      <c r="F108" s="13"/>
      <c r="G108" s="5"/>
    </row>
    <row r="109" spans="1:7" ht="24" x14ac:dyDescent="0.25">
      <c r="A109" s="96"/>
      <c r="B109" s="174" t="s">
        <v>83</v>
      </c>
      <c r="C109" s="174"/>
      <c r="D109" s="97"/>
      <c r="E109" s="14"/>
      <c r="F109" s="13"/>
      <c r="G109" s="5"/>
    </row>
    <row r="110" spans="1:7" ht="15.75" thickBot="1" x14ac:dyDescent="0.3">
      <c r="A110" s="96"/>
      <c r="B110" s="174"/>
      <c r="C110" s="174"/>
      <c r="D110" s="97"/>
      <c r="E110" s="14"/>
      <c r="F110" s="13"/>
      <c r="G110" s="5"/>
    </row>
    <row r="111" spans="1:7" ht="15.75" thickBot="1" x14ac:dyDescent="0.3">
      <c r="A111" s="208">
        <v>5</v>
      </c>
      <c r="B111" s="109" t="s">
        <v>84</v>
      </c>
      <c r="C111" s="110" t="s">
        <v>85</v>
      </c>
      <c r="D111" s="111" t="s">
        <v>21</v>
      </c>
      <c r="E111" s="112"/>
      <c r="F111" s="112"/>
      <c r="G111" s="5"/>
    </row>
    <row r="112" spans="1:7" ht="15.75" thickBot="1" x14ac:dyDescent="0.3">
      <c r="A112" s="169" t="s">
        <v>2</v>
      </c>
      <c r="B112" s="113" t="s">
        <v>86</v>
      </c>
      <c r="C112" s="114">
        <v>0.03</v>
      </c>
      <c r="D112" s="115">
        <f>D129*C112</f>
        <v>162.73814461072001</v>
      </c>
      <c r="E112" s="112"/>
      <c r="F112" s="112"/>
      <c r="G112" s="5"/>
    </row>
    <row r="113" spans="1:7" ht="15.75" thickBot="1" x14ac:dyDescent="0.3">
      <c r="A113" s="107" t="s">
        <v>4</v>
      </c>
      <c r="B113" s="116" t="s">
        <v>87</v>
      </c>
      <c r="C113" s="409"/>
      <c r="D113" s="410"/>
      <c r="E113" s="117"/>
      <c r="F113" s="112"/>
      <c r="G113" s="5"/>
    </row>
    <row r="114" spans="1:7" ht="15.75" thickBot="1" x14ac:dyDescent="0.3">
      <c r="A114" s="107" t="s">
        <v>7</v>
      </c>
      <c r="B114" s="116" t="s">
        <v>88</v>
      </c>
      <c r="C114" s="409"/>
      <c r="D114" s="410"/>
      <c r="E114" s="117"/>
      <c r="F114" s="112"/>
      <c r="G114" s="5"/>
    </row>
    <row r="115" spans="1:7" ht="15.75" thickBot="1" x14ac:dyDescent="0.3">
      <c r="A115" s="169"/>
      <c r="B115" s="21" t="s">
        <v>89</v>
      </c>
      <c r="C115" s="118">
        <v>6.4999999999999997E-3</v>
      </c>
      <c r="D115" s="119">
        <f>((D129+D112+D120)*C115)/(1-C115)</f>
        <v>39.037446492079511</v>
      </c>
      <c r="E115" s="112"/>
      <c r="F115" s="112"/>
      <c r="G115" s="5"/>
    </row>
    <row r="116" spans="1:7" ht="15.75" thickBot="1" x14ac:dyDescent="0.3">
      <c r="A116" s="96"/>
      <c r="B116" s="120" t="s">
        <v>90</v>
      </c>
      <c r="C116" s="121">
        <v>0.03</v>
      </c>
      <c r="D116" s="119">
        <f>((D129+D112+D120)*C116)/(1-C116)</f>
        <v>184.53784182338302</v>
      </c>
      <c r="E116" s="112"/>
      <c r="F116" s="112"/>
      <c r="G116" s="5"/>
    </row>
    <row r="117" spans="1:7" ht="15.75" thickBot="1" x14ac:dyDescent="0.3">
      <c r="A117" s="122"/>
      <c r="B117" s="123" t="s">
        <v>91</v>
      </c>
      <c r="C117" s="114">
        <v>0.05</v>
      </c>
      <c r="D117" s="119">
        <f>((D129+D112+D120)*C117)/(1-C117)</f>
        <v>314.03808169944131</v>
      </c>
      <c r="E117" s="112"/>
      <c r="F117" s="13"/>
      <c r="G117" s="5"/>
    </row>
    <row r="118" spans="1:7" ht="15.75" thickBot="1" x14ac:dyDescent="0.3">
      <c r="A118" s="169"/>
      <c r="B118" s="124" t="s">
        <v>92</v>
      </c>
      <c r="C118" s="125"/>
      <c r="D118" s="119">
        <f>C118*E27</f>
        <v>0</v>
      </c>
      <c r="E118" s="112"/>
      <c r="F118" s="13"/>
      <c r="G118" s="5"/>
    </row>
    <row r="119" spans="1:7" ht="15.75" thickBot="1" x14ac:dyDescent="0.3">
      <c r="A119" s="107"/>
      <c r="B119" s="126" t="s">
        <v>93</v>
      </c>
      <c r="C119" s="127"/>
      <c r="D119" s="119">
        <f>C119*E27</f>
        <v>0</v>
      </c>
      <c r="E119" s="112"/>
      <c r="F119" s="13"/>
      <c r="G119" s="5"/>
    </row>
    <row r="120" spans="1:7" ht="15.75" thickBot="1" x14ac:dyDescent="0.3">
      <c r="A120" s="107"/>
      <c r="B120" s="126" t="s">
        <v>94</v>
      </c>
      <c r="C120" s="127">
        <v>6.7900000000000002E-2</v>
      </c>
      <c r="D120" s="119">
        <f>(D129+D112)*C120</f>
        <v>379.38058732133089</v>
      </c>
      <c r="E120" s="112"/>
      <c r="F120" s="13"/>
      <c r="G120" s="5"/>
    </row>
    <row r="121" spans="1:7" ht="15.75" thickBot="1" x14ac:dyDescent="0.3">
      <c r="A121" s="128"/>
      <c r="B121" s="124" t="s">
        <v>55</v>
      </c>
      <c r="C121" s="125"/>
      <c r="D121" s="56">
        <f>SUM(D112:D120)</f>
        <v>1079.7321019469548</v>
      </c>
      <c r="E121" s="112"/>
      <c r="F121" s="13"/>
      <c r="G121" s="5"/>
    </row>
    <row r="122" spans="1:7" x14ac:dyDescent="0.25">
      <c r="A122" s="96"/>
      <c r="B122" s="129"/>
      <c r="C122" s="130"/>
      <c r="D122" s="131"/>
      <c r="E122" s="112"/>
      <c r="F122" s="13"/>
      <c r="G122" s="5"/>
    </row>
    <row r="123" spans="1:7" ht="15.75" thickBot="1" x14ac:dyDescent="0.3">
      <c r="A123" s="96"/>
      <c r="B123" s="129" t="s">
        <v>95</v>
      </c>
      <c r="C123" s="130"/>
      <c r="D123" s="131"/>
      <c r="E123" s="112"/>
      <c r="F123" s="13"/>
      <c r="G123" s="5"/>
    </row>
    <row r="124" spans="1:7" ht="15.75" thickBot="1" x14ac:dyDescent="0.3">
      <c r="A124" s="411" t="s">
        <v>96</v>
      </c>
      <c r="B124" s="409"/>
      <c r="C124" s="410"/>
      <c r="D124" s="132" t="s">
        <v>28</v>
      </c>
      <c r="E124" s="112"/>
      <c r="F124" s="13"/>
      <c r="G124" s="5"/>
    </row>
    <row r="125" spans="1:7" ht="15.75" thickBot="1" x14ac:dyDescent="0.3">
      <c r="A125" s="99" t="s">
        <v>2</v>
      </c>
      <c r="B125" s="133" t="s">
        <v>97</v>
      </c>
      <c r="C125" s="114"/>
      <c r="D125" s="134">
        <f t="array" ref="D125">E27</f>
        <v>2454.777</v>
      </c>
      <c r="E125" s="112"/>
      <c r="F125" s="13"/>
      <c r="G125" s="5"/>
    </row>
    <row r="126" spans="1:7" ht="15.75" thickBot="1" x14ac:dyDescent="0.3">
      <c r="A126" s="99" t="s">
        <v>4</v>
      </c>
      <c r="B126" s="133" t="s">
        <v>98</v>
      </c>
      <c r="C126" s="114"/>
      <c r="D126" s="134">
        <f t="array" ref="D126">D38</f>
        <v>989.70259999999996</v>
      </c>
      <c r="E126" s="112"/>
      <c r="F126" s="13"/>
      <c r="G126" s="5"/>
    </row>
    <row r="127" spans="1:7" ht="38.25" customHeight="1" thickBot="1" x14ac:dyDescent="0.3">
      <c r="A127" s="169" t="s">
        <v>7</v>
      </c>
      <c r="B127" s="54" t="s">
        <v>99</v>
      </c>
      <c r="C127" s="172"/>
      <c r="D127" s="199">
        <f t="array" ref="D127">D47</f>
        <v>74.943333333333328</v>
      </c>
      <c r="E127" s="14"/>
      <c r="F127" s="13"/>
      <c r="G127" s="5"/>
    </row>
    <row r="128" spans="1:7" ht="27" customHeight="1" thickBot="1" x14ac:dyDescent="0.3">
      <c r="A128" s="107" t="s">
        <v>9</v>
      </c>
      <c r="B128" s="105" t="s">
        <v>100</v>
      </c>
      <c r="C128" s="175"/>
      <c r="D128" s="45">
        <f t="array" ref="D128">D107</f>
        <v>1905.1818870240004</v>
      </c>
      <c r="E128" s="14"/>
      <c r="F128" s="13"/>
      <c r="G128" s="5"/>
    </row>
    <row r="129" spans="1:7" ht="15.75" thickBot="1" x14ac:dyDescent="0.3">
      <c r="A129" s="412" t="s">
        <v>101</v>
      </c>
      <c r="B129" s="413"/>
      <c r="C129" s="175"/>
      <c r="D129" s="45">
        <f>SUM(D125:D128)</f>
        <v>5424.6048203573337</v>
      </c>
      <c r="E129" s="46"/>
      <c r="F129" s="13"/>
      <c r="G129" s="5"/>
    </row>
    <row r="130" spans="1:7" ht="30" customHeight="1" thickBot="1" x14ac:dyDescent="0.3">
      <c r="A130" s="107" t="s">
        <v>23</v>
      </c>
      <c r="B130" s="172" t="s">
        <v>102</v>
      </c>
      <c r="C130" s="175"/>
      <c r="D130" s="45">
        <f>D121</f>
        <v>1079.7321019469548</v>
      </c>
      <c r="E130" s="14"/>
      <c r="F130" s="13"/>
      <c r="G130" s="5"/>
    </row>
    <row r="131" spans="1:7" ht="24" customHeight="1" thickBot="1" x14ac:dyDescent="0.3">
      <c r="A131" s="128"/>
      <c r="B131" s="136" t="s">
        <v>103</v>
      </c>
      <c r="C131" s="172"/>
      <c r="D131" s="135">
        <f>D129+D130</f>
        <v>6504.3369223042882</v>
      </c>
      <c r="E131" s="14"/>
      <c r="F131" s="13"/>
      <c r="G131" s="5"/>
    </row>
    <row r="132" spans="1:7" x14ac:dyDescent="0.25">
      <c r="A132" s="96"/>
      <c r="B132" s="174"/>
      <c r="C132" s="174"/>
      <c r="D132" s="97"/>
      <c r="E132" s="14"/>
      <c r="F132" s="13"/>
      <c r="G132" s="5"/>
    </row>
    <row r="133" spans="1:7" ht="22.5" customHeight="1" thickBot="1" x14ac:dyDescent="0.3">
      <c r="A133" s="96"/>
      <c r="B133" s="444" t="s">
        <v>104</v>
      </c>
      <c r="C133" s="444"/>
      <c r="D133" s="97"/>
      <c r="E133" s="14"/>
      <c r="F133" s="13"/>
      <c r="G133" s="5"/>
    </row>
    <row r="134" spans="1:7" ht="36.75" thickBot="1" x14ac:dyDescent="0.3">
      <c r="A134" s="122"/>
      <c r="B134" s="173" t="s">
        <v>13</v>
      </c>
      <c r="C134" s="414" t="s">
        <v>105</v>
      </c>
      <c r="D134" s="137" t="s">
        <v>106</v>
      </c>
      <c r="E134" s="138" t="s">
        <v>107</v>
      </c>
      <c r="F134" s="139" t="s">
        <v>193</v>
      </c>
      <c r="G134" s="140" t="s">
        <v>108</v>
      </c>
    </row>
    <row r="135" spans="1:7" ht="15.75" thickBot="1" x14ac:dyDescent="0.3">
      <c r="A135" s="412" t="s">
        <v>109</v>
      </c>
      <c r="B135" s="413"/>
      <c r="C135" s="415"/>
      <c r="D135" s="137" t="s">
        <v>110</v>
      </c>
      <c r="E135" s="141" t="s">
        <v>111</v>
      </c>
      <c r="F135" s="222" t="s">
        <v>112</v>
      </c>
      <c r="G135" s="143" t="s">
        <v>113</v>
      </c>
    </row>
    <row r="136" spans="1:7" ht="15.75" thickBot="1" x14ac:dyDescent="0.3">
      <c r="A136" s="128" t="s">
        <v>114</v>
      </c>
      <c r="B136" s="172" t="s">
        <v>115</v>
      </c>
      <c r="C136" s="144">
        <f t="array" ref="C136">D131</f>
        <v>6504.3369223042882</v>
      </c>
      <c r="D136" s="145">
        <v>1</v>
      </c>
      <c r="E136" s="146">
        <f>C136</f>
        <v>6504.3369223042882</v>
      </c>
      <c r="F136" s="221">
        <v>1</v>
      </c>
      <c r="G136" s="147">
        <f>E136*F136</f>
        <v>6504.3369223042882</v>
      </c>
    </row>
    <row r="137" spans="1:7" ht="15.75" thickBot="1" x14ac:dyDescent="0.3">
      <c r="A137" s="412" t="s">
        <v>117</v>
      </c>
      <c r="B137" s="413"/>
      <c r="C137" s="148"/>
      <c r="D137" s="149"/>
      <c r="E137" s="150"/>
      <c r="F137" s="151"/>
      <c r="G137" s="152">
        <f>G136</f>
        <v>6504.3369223042882</v>
      </c>
    </row>
    <row r="138" spans="1:7" x14ac:dyDescent="0.25">
      <c r="A138" s="96"/>
      <c r="B138" s="174"/>
      <c r="C138" s="174"/>
      <c r="D138" s="97"/>
      <c r="E138" s="14"/>
      <c r="F138" s="13"/>
      <c r="G138" s="5"/>
    </row>
    <row r="139" spans="1:7" ht="24" customHeight="1" x14ac:dyDescent="0.25">
      <c r="A139" s="96"/>
      <c r="B139" s="443" t="s">
        <v>166</v>
      </c>
      <c r="C139" s="443"/>
      <c r="D139" s="97"/>
      <c r="E139" s="14"/>
      <c r="F139" s="13"/>
      <c r="G139" s="5"/>
    </row>
    <row r="140" spans="1:7" ht="15.75" thickBot="1" x14ac:dyDescent="0.3">
      <c r="A140" s="96"/>
      <c r="B140" s="174"/>
      <c r="C140" s="174"/>
      <c r="D140" s="97"/>
      <c r="E140" s="14"/>
      <c r="F140" s="13"/>
      <c r="G140" s="5"/>
    </row>
    <row r="141" spans="1:7" ht="15.75" thickBot="1" x14ac:dyDescent="0.3">
      <c r="A141" s="122"/>
      <c r="B141" s="100" t="s">
        <v>119</v>
      </c>
      <c r="C141" s="153"/>
      <c r="D141" s="97"/>
      <c r="E141" s="14"/>
      <c r="F141" s="13"/>
      <c r="G141" s="5"/>
    </row>
    <row r="142" spans="1:7" ht="15.75" thickBot="1" x14ac:dyDescent="0.3">
      <c r="A142" s="122"/>
      <c r="B142" s="100" t="s">
        <v>85</v>
      </c>
      <c r="C142" s="173" t="s">
        <v>28</v>
      </c>
      <c r="D142" s="97"/>
      <c r="E142" s="14"/>
      <c r="F142" s="13"/>
      <c r="G142" s="5"/>
    </row>
    <row r="143" spans="1:7" ht="27.75" customHeight="1" thickBot="1" x14ac:dyDescent="0.3">
      <c r="A143" s="99" t="s">
        <v>2</v>
      </c>
      <c r="B143" s="100" t="s">
        <v>191</v>
      </c>
      <c r="C143" s="154">
        <f>C136</f>
        <v>6504.3369223042882</v>
      </c>
      <c r="D143" s="97"/>
      <c r="E143" s="14"/>
      <c r="F143" s="13"/>
      <c r="G143" s="5"/>
    </row>
    <row r="144" spans="1:7" ht="30" customHeight="1" thickBot="1" x14ac:dyDescent="0.3">
      <c r="A144" s="169" t="s">
        <v>4</v>
      </c>
      <c r="B144" s="136" t="s">
        <v>198</v>
      </c>
      <c r="C144" s="154">
        <f>G137</f>
        <v>6504.3369223042882</v>
      </c>
      <c r="D144" s="97"/>
      <c r="E144" s="14"/>
      <c r="F144" s="13"/>
      <c r="G144" s="5"/>
    </row>
    <row r="145" spans="1:7" ht="52.5" customHeight="1" thickBot="1" x14ac:dyDescent="0.3">
      <c r="A145" s="107" t="s">
        <v>7</v>
      </c>
      <c r="B145" s="155" t="s">
        <v>199</v>
      </c>
      <c r="C145" s="156">
        <f>12*G137</f>
        <v>78052.043067651452</v>
      </c>
      <c r="D145" s="97"/>
      <c r="E145" s="14"/>
      <c r="F145" s="13"/>
      <c r="G145" s="5"/>
    </row>
    <row r="146" spans="1:7" x14ac:dyDescent="0.25">
      <c r="A146" s="96"/>
      <c r="B146" s="174"/>
      <c r="C146" s="174"/>
      <c r="D146" s="97"/>
      <c r="E146" s="14"/>
      <c r="F146" s="13"/>
      <c r="G146" s="5"/>
    </row>
    <row r="147" spans="1:7" x14ac:dyDescent="0.25">
      <c r="A147" s="96"/>
      <c r="B147" s="157"/>
      <c r="C147" s="158"/>
      <c r="D147" s="97"/>
      <c r="E147" s="129"/>
      <c r="F147" s="129"/>
      <c r="G147" s="52"/>
    </row>
  </sheetData>
  <mergeCells count="29">
    <mergeCell ref="B139:C139"/>
    <mergeCell ref="A124:C124"/>
    <mergeCell ref="A129:B129"/>
    <mergeCell ref="C134:C135"/>
    <mergeCell ref="A135:B135"/>
    <mergeCell ref="A137:B137"/>
    <mergeCell ref="B133:C133"/>
    <mergeCell ref="C114:D114"/>
    <mergeCell ref="B35:C35"/>
    <mergeCell ref="B36:C36"/>
    <mergeCell ref="B37:C37"/>
    <mergeCell ref="A38:C38"/>
    <mergeCell ref="A61:B61"/>
    <mergeCell ref="B64:C64"/>
    <mergeCell ref="A69:B69"/>
    <mergeCell ref="B78:C78"/>
    <mergeCell ref="A85:B85"/>
    <mergeCell ref="B88:C88"/>
    <mergeCell ref="C113:D113"/>
    <mergeCell ref="B34:C34"/>
    <mergeCell ref="A2:G2"/>
    <mergeCell ref="A4:C4"/>
    <mergeCell ref="A5:C5"/>
    <mergeCell ref="A6:C6"/>
    <mergeCell ref="A7:C7"/>
    <mergeCell ref="A27:B27"/>
    <mergeCell ref="B31:C31"/>
    <mergeCell ref="B32:C32"/>
    <mergeCell ref="B33:C33"/>
  </mergeCells>
  <conditionalFormatting sqref="D34:D37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3" fitToHeight="0" orientation="landscape" r:id="rId1"/>
  <rowBreaks count="4" manualBreakCount="4">
    <brk id="27" max="6" man="1"/>
    <brk id="61" max="6" man="1"/>
    <brk id="98" max="6" man="1"/>
    <brk id="122" max="6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view="pageBreakPreview" zoomScale="115" zoomScaleNormal="100" zoomScaleSheetLayoutView="115" workbookViewId="0">
      <selection activeCell="D120" sqref="D120"/>
    </sheetView>
  </sheetViews>
  <sheetFormatPr defaultRowHeight="15" x14ac:dyDescent="0.25"/>
  <cols>
    <col min="1" max="1" width="5.85546875" customWidth="1"/>
    <col min="2" max="2" width="81.5703125" customWidth="1"/>
    <col min="3" max="3" width="23.42578125" customWidth="1"/>
    <col min="4" max="4" width="21.28515625" customWidth="1"/>
    <col min="5" max="5" width="19.7109375" customWidth="1"/>
    <col min="6" max="6" width="12.28515625" customWidth="1"/>
    <col min="7" max="7" width="17.5703125" customWidth="1"/>
  </cols>
  <sheetData>
    <row r="1" spans="1:7" ht="38.25" customHeight="1" x14ac:dyDescent="0.25">
      <c r="A1" s="452" t="s">
        <v>178</v>
      </c>
      <c r="B1" s="452"/>
      <c r="C1" s="452"/>
      <c r="D1" s="452"/>
      <c r="E1" s="452"/>
      <c r="F1" s="452"/>
      <c r="G1" s="452"/>
    </row>
    <row r="2" spans="1:7" ht="15.75" thickBot="1" x14ac:dyDescent="0.3">
      <c r="A2" s="228"/>
      <c r="B2" s="229"/>
      <c r="C2" s="230"/>
      <c r="D2" s="231"/>
      <c r="E2" s="232"/>
      <c r="F2" s="232"/>
      <c r="G2" s="233"/>
    </row>
    <row r="3" spans="1:7" ht="15.75" thickBot="1" x14ac:dyDescent="0.3">
      <c r="A3" s="453" t="s">
        <v>0</v>
      </c>
      <c r="B3" s="453"/>
      <c r="C3" s="454"/>
      <c r="D3" s="234"/>
      <c r="E3" s="232"/>
      <c r="F3" s="232"/>
      <c r="G3" s="233"/>
    </row>
    <row r="4" spans="1:7" ht="15.75" thickBot="1" x14ac:dyDescent="0.3">
      <c r="A4" s="455" t="s">
        <v>121</v>
      </c>
      <c r="B4" s="455"/>
      <c r="C4" s="456"/>
      <c r="D4" s="234"/>
      <c r="E4" s="232"/>
      <c r="F4" s="232"/>
      <c r="G4" s="233"/>
    </row>
    <row r="5" spans="1:7" ht="15.75" thickBot="1" x14ac:dyDescent="0.3">
      <c r="A5" s="455" t="s">
        <v>206</v>
      </c>
      <c r="B5" s="455"/>
      <c r="C5" s="457"/>
      <c r="D5" s="234"/>
      <c r="E5" s="232"/>
      <c r="F5" s="232"/>
      <c r="G5" s="233"/>
    </row>
    <row r="6" spans="1:7" ht="15.75" thickBot="1" x14ac:dyDescent="0.3">
      <c r="A6" s="458" t="s">
        <v>1</v>
      </c>
      <c r="B6" s="458"/>
      <c r="C6" s="459"/>
      <c r="D6" s="234"/>
      <c r="E6" s="232"/>
      <c r="F6" s="232"/>
      <c r="G6" s="233"/>
    </row>
    <row r="7" spans="1:7" ht="15.75" thickBot="1" x14ac:dyDescent="0.3">
      <c r="A7" s="235"/>
      <c r="B7" s="236"/>
      <c r="C7" s="237"/>
      <c r="D7" s="231"/>
      <c r="E7" s="232"/>
      <c r="F7" s="232"/>
      <c r="G7" s="233"/>
    </row>
    <row r="8" spans="1:7" ht="28.5" customHeight="1" thickBot="1" x14ac:dyDescent="0.3">
      <c r="A8" s="238" t="s">
        <v>2</v>
      </c>
      <c r="B8" s="239" t="s">
        <v>3</v>
      </c>
      <c r="C8" s="240"/>
      <c r="D8" s="241"/>
      <c r="E8" s="242"/>
      <c r="F8" s="242"/>
      <c r="G8" s="233"/>
    </row>
    <row r="9" spans="1:7" ht="19.5" customHeight="1" thickBot="1" x14ac:dyDescent="0.3">
      <c r="A9" s="243" t="s">
        <v>4</v>
      </c>
      <c r="B9" s="244" t="s">
        <v>5</v>
      </c>
      <c r="C9" s="245" t="s">
        <v>6</v>
      </c>
      <c r="D9" s="241"/>
      <c r="E9" s="242"/>
      <c r="F9" s="242"/>
      <c r="G9" s="233"/>
    </row>
    <row r="10" spans="1:7" ht="31.5" customHeight="1" thickBot="1" x14ac:dyDescent="0.3">
      <c r="A10" s="246" t="s">
        <v>7</v>
      </c>
      <c r="B10" s="244" t="s">
        <v>156</v>
      </c>
      <c r="C10" s="247">
        <v>2016</v>
      </c>
      <c r="D10" s="241"/>
      <c r="E10" s="242"/>
      <c r="F10" s="242"/>
      <c r="G10" s="233"/>
    </row>
    <row r="11" spans="1:7" ht="25.5" customHeight="1" thickBot="1" x14ac:dyDescent="0.3">
      <c r="A11" s="246" t="s">
        <v>9</v>
      </c>
      <c r="B11" s="248" t="s">
        <v>10</v>
      </c>
      <c r="C11" s="245" t="s">
        <v>11</v>
      </c>
      <c r="D11" s="241"/>
      <c r="E11" s="242"/>
      <c r="F11" s="242"/>
      <c r="G11" s="233"/>
    </row>
    <row r="12" spans="1:7" ht="15.75" thickBot="1" x14ac:dyDescent="0.3">
      <c r="A12" s="249"/>
      <c r="B12" s="249"/>
      <c r="C12" s="250"/>
      <c r="D12" s="241"/>
      <c r="E12" s="242"/>
      <c r="F12" s="242"/>
      <c r="G12" s="233"/>
    </row>
    <row r="13" spans="1:7" ht="30.75" customHeight="1" thickBot="1" x14ac:dyDescent="0.3">
      <c r="A13" s="251"/>
      <c r="B13" s="252" t="s">
        <v>12</v>
      </c>
      <c r="C13" s="253"/>
      <c r="D13" s="241"/>
      <c r="E13" s="242"/>
      <c r="F13" s="242"/>
      <c r="G13" s="233" t="s">
        <v>36</v>
      </c>
    </row>
    <row r="14" spans="1:7" ht="15.75" thickBot="1" x14ac:dyDescent="0.3">
      <c r="A14" s="254">
        <v>1</v>
      </c>
      <c r="B14" s="255" t="s">
        <v>13</v>
      </c>
      <c r="C14" s="256" t="s">
        <v>157</v>
      </c>
      <c r="D14" s="241"/>
      <c r="E14" s="242"/>
      <c r="F14" s="242"/>
      <c r="G14" s="233"/>
    </row>
    <row r="15" spans="1:7" ht="24" customHeight="1" thickBot="1" x14ac:dyDescent="0.3">
      <c r="A15" s="257">
        <v>2</v>
      </c>
      <c r="B15" s="258" t="s">
        <v>14</v>
      </c>
      <c r="C15" s="259">
        <v>2264.96</v>
      </c>
      <c r="D15" s="241"/>
      <c r="E15" s="242"/>
      <c r="F15" s="242"/>
      <c r="G15" s="233"/>
    </row>
    <row r="16" spans="1:7" ht="15.75" thickBot="1" x14ac:dyDescent="0.3">
      <c r="A16" s="257">
        <v>3</v>
      </c>
      <c r="B16" s="258" t="s">
        <v>15</v>
      </c>
      <c r="C16" s="260" t="s">
        <v>179</v>
      </c>
      <c r="D16" s="241"/>
      <c r="E16" s="242"/>
      <c r="F16" s="242"/>
      <c r="G16" s="233"/>
    </row>
    <row r="17" spans="1:7" ht="15.75" thickBot="1" x14ac:dyDescent="0.3">
      <c r="A17" s="257">
        <v>4</v>
      </c>
      <c r="B17" s="258" t="s">
        <v>16</v>
      </c>
      <c r="C17" s="260" t="s">
        <v>207</v>
      </c>
      <c r="D17" s="241"/>
      <c r="E17" s="242"/>
      <c r="F17" s="242"/>
      <c r="G17" s="233"/>
    </row>
    <row r="18" spans="1:7" x14ac:dyDescent="0.25">
      <c r="A18" s="261"/>
      <c r="B18" s="262" t="s">
        <v>17</v>
      </c>
      <c r="C18" s="263"/>
      <c r="D18" s="241"/>
      <c r="E18" s="242"/>
      <c r="F18" s="242"/>
      <c r="G18" s="233"/>
    </row>
    <row r="19" spans="1:7" ht="15.75" thickBot="1" x14ac:dyDescent="0.3">
      <c r="A19" s="261"/>
      <c r="B19" s="242"/>
      <c r="C19" s="263"/>
      <c r="D19" s="241"/>
      <c r="E19" s="242"/>
      <c r="F19" s="242"/>
      <c r="G19" s="233"/>
    </row>
    <row r="20" spans="1:7" ht="30.75" customHeight="1" thickBot="1" x14ac:dyDescent="0.3">
      <c r="A20" s="264">
        <v>1</v>
      </c>
      <c r="B20" s="326" t="s">
        <v>18</v>
      </c>
      <c r="C20" s="326" t="s">
        <v>19</v>
      </c>
      <c r="D20" s="265" t="s">
        <v>20</v>
      </c>
      <c r="E20" s="266" t="s">
        <v>21</v>
      </c>
      <c r="F20" s="242"/>
      <c r="G20" s="233"/>
    </row>
    <row r="21" spans="1:7" ht="15.75" thickBot="1" x14ac:dyDescent="0.3">
      <c r="A21" s="267" t="s">
        <v>2</v>
      </c>
      <c r="B21" s="268" t="s">
        <v>163</v>
      </c>
      <c r="C21" s="269">
        <v>1</v>
      </c>
      <c r="D21" s="270">
        <v>2264.96</v>
      </c>
      <c r="E21" s="271">
        <f>D21*1</f>
        <v>2264.96</v>
      </c>
      <c r="F21" s="242"/>
      <c r="G21" s="233"/>
    </row>
    <row r="22" spans="1:7" ht="21.75" customHeight="1" thickBot="1" x14ac:dyDescent="0.3">
      <c r="A22" s="272" t="s">
        <v>4</v>
      </c>
      <c r="B22" s="268" t="s">
        <v>22</v>
      </c>
      <c r="C22" s="269">
        <v>0.3</v>
      </c>
      <c r="D22" s="270">
        <f>E21*C22</f>
        <v>679.48799999999994</v>
      </c>
      <c r="E22" s="273">
        <f>D22</f>
        <v>679.48799999999994</v>
      </c>
      <c r="F22" s="242"/>
      <c r="G22" s="233"/>
    </row>
    <row r="23" spans="1:7" ht="15.75" thickBot="1" x14ac:dyDescent="0.3">
      <c r="A23" s="272" t="s">
        <v>7</v>
      </c>
      <c r="B23" s="268" t="s">
        <v>153</v>
      </c>
      <c r="C23" s="269">
        <v>0</v>
      </c>
      <c r="D23" s="270">
        <v>0</v>
      </c>
      <c r="E23" s="273">
        <f>(E21+E22)*C23</f>
        <v>0</v>
      </c>
      <c r="F23" s="242"/>
      <c r="G23" s="233"/>
    </row>
    <row r="24" spans="1:7" ht="18.75" customHeight="1" thickBot="1" x14ac:dyDescent="0.3">
      <c r="A24" s="272" t="s">
        <v>9</v>
      </c>
      <c r="B24" s="268" t="s">
        <v>164</v>
      </c>
      <c r="C24" s="269">
        <v>0</v>
      </c>
      <c r="D24" s="270">
        <v>0</v>
      </c>
      <c r="E24" s="273">
        <v>0</v>
      </c>
      <c r="F24" s="242"/>
      <c r="G24" s="233"/>
    </row>
    <row r="25" spans="1:7" ht="18.75" customHeight="1" thickBot="1" x14ac:dyDescent="0.3">
      <c r="A25" s="272" t="s">
        <v>23</v>
      </c>
      <c r="B25" s="268" t="s">
        <v>165</v>
      </c>
      <c r="C25" s="269">
        <v>0</v>
      </c>
      <c r="D25" s="270">
        <f>D21*C25</f>
        <v>0</v>
      </c>
      <c r="E25" s="273">
        <v>0</v>
      </c>
      <c r="F25" s="242"/>
      <c r="G25" s="233"/>
    </row>
    <row r="26" spans="1:7" ht="15.75" thickBot="1" x14ac:dyDescent="0.3">
      <c r="A26" s="460" t="s">
        <v>25</v>
      </c>
      <c r="B26" s="461"/>
      <c r="C26" s="274">
        <f>SUM(C21:C25)</f>
        <v>1.3</v>
      </c>
      <c r="D26" s="216"/>
      <c r="E26" s="273">
        <f>E21+E22+E23+E24+E25</f>
        <v>2944.4479999999999</v>
      </c>
      <c r="F26" s="242"/>
      <c r="G26" s="233"/>
    </row>
    <row r="27" spans="1:7" x14ac:dyDescent="0.25">
      <c r="A27" s="275"/>
      <c r="B27" s="276" t="s">
        <v>26</v>
      </c>
      <c r="C27" s="263"/>
      <c r="D27" s="231"/>
      <c r="E27" s="242"/>
      <c r="F27" s="242"/>
      <c r="G27" s="233"/>
    </row>
    <row r="28" spans="1:7" ht="15.75" thickBot="1" x14ac:dyDescent="0.3">
      <c r="A28" s="275"/>
      <c r="B28" s="276"/>
      <c r="C28" s="263"/>
      <c r="D28" s="231"/>
      <c r="E28" s="242"/>
      <c r="F28" s="242"/>
      <c r="G28" s="233"/>
    </row>
    <row r="29" spans="1:7" ht="15.75" thickBot="1" x14ac:dyDescent="0.3">
      <c r="A29" s="277">
        <v>2</v>
      </c>
      <c r="B29" s="447" t="s">
        <v>27</v>
      </c>
      <c r="C29" s="447"/>
      <c r="D29" s="278" t="s">
        <v>28</v>
      </c>
      <c r="E29" s="242"/>
      <c r="F29" s="242"/>
      <c r="G29" s="233"/>
    </row>
    <row r="30" spans="1:7" ht="15.75" thickBot="1" x14ac:dyDescent="0.3">
      <c r="A30" s="272" t="s">
        <v>2</v>
      </c>
      <c r="B30" s="448" t="s">
        <v>238</v>
      </c>
      <c r="C30" s="449"/>
      <c r="D30" s="279">
        <f>(22*10)-(E21*6%)</f>
        <v>84.102399999999989</v>
      </c>
      <c r="E30" s="242"/>
      <c r="F30" s="242"/>
      <c r="G30" s="280"/>
    </row>
    <row r="31" spans="1:7" ht="15.75" thickBot="1" x14ac:dyDescent="0.3">
      <c r="A31" s="281" t="s">
        <v>4</v>
      </c>
      <c r="B31" s="448" t="s">
        <v>234</v>
      </c>
      <c r="C31" s="449"/>
      <c r="D31" s="282">
        <f>32*22</f>
        <v>704</v>
      </c>
      <c r="E31" s="242"/>
      <c r="F31" s="280"/>
      <c r="G31" s="283"/>
    </row>
    <row r="32" spans="1:7" ht="23.25" customHeight="1" thickBot="1" x14ac:dyDescent="0.3">
      <c r="A32" s="281" t="s">
        <v>23</v>
      </c>
      <c r="B32" s="450" t="s">
        <v>236</v>
      </c>
      <c r="C32" s="451"/>
      <c r="D32" s="284">
        <f>14*1</f>
        <v>14</v>
      </c>
      <c r="E32" s="242"/>
      <c r="F32" s="242"/>
      <c r="G32" s="242"/>
    </row>
    <row r="33" spans="1:7" ht="15.75" thickBot="1" x14ac:dyDescent="0.3">
      <c r="A33" s="281" t="s">
        <v>29</v>
      </c>
      <c r="B33" s="450" t="s">
        <v>229</v>
      </c>
      <c r="C33" s="451"/>
      <c r="D33" s="284">
        <f>15*1</f>
        <v>15</v>
      </c>
      <c r="E33" s="242"/>
      <c r="F33" s="242"/>
      <c r="G33" s="242"/>
    </row>
    <row r="34" spans="1:7" ht="15.75" thickBot="1" x14ac:dyDescent="0.3">
      <c r="A34" s="281" t="s">
        <v>30</v>
      </c>
      <c r="B34" s="450" t="s">
        <v>227</v>
      </c>
      <c r="C34" s="451"/>
      <c r="D34" s="284">
        <f>140*1</f>
        <v>140</v>
      </c>
      <c r="E34" s="242"/>
      <c r="F34" s="242"/>
      <c r="G34" s="242"/>
    </row>
    <row r="35" spans="1:7" ht="15.75" thickBot="1" x14ac:dyDescent="0.3">
      <c r="A35" s="281" t="s">
        <v>31</v>
      </c>
      <c r="B35" s="450" t="s">
        <v>228</v>
      </c>
      <c r="C35" s="451"/>
      <c r="D35" s="284">
        <f>10*1</f>
        <v>10</v>
      </c>
      <c r="E35" s="241"/>
      <c r="F35" s="242"/>
      <c r="G35" s="280"/>
    </row>
    <row r="36" spans="1:7" ht="15.75" thickBot="1" x14ac:dyDescent="0.3">
      <c r="A36" s="464" t="s">
        <v>32</v>
      </c>
      <c r="B36" s="465"/>
      <c r="C36" s="466"/>
      <c r="D36" s="285">
        <f>D30+D31+D32+D33+D34+D35</f>
        <v>967.10239999999999</v>
      </c>
      <c r="E36" s="286"/>
      <c r="F36" s="242"/>
      <c r="G36" s="242"/>
    </row>
    <row r="37" spans="1:7" x14ac:dyDescent="0.25">
      <c r="A37" s="275"/>
      <c r="B37" s="276"/>
      <c r="C37" s="263"/>
      <c r="D37" s="231"/>
      <c r="E37" s="242"/>
      <c r="F37" s="242"/>
      <c r="G37" s="233"/>
    </row>
    <row r="38" spans="1:7" ht="15.75" thickBot="1" x14ac:dyDescent="0.3">
      <c r="A38" s="275"/>
      <c r="B38" s="276" t="s">
        <v>33</v>
      </c>
      <c r="C38" s="263"/>
      <c r="D38" s="231"/>
      <c r="E38" s="242"/>
      <c r="F38" s="242"/>
      <c r="G38" s="233"/>
    </row>
    <row r="39" spans="1:7" ht="15.75" thickBot="1" x14ac:dyDescent="0.3">
      <c r="A39" s="287">
        <v>3</v>
      </c>
      <c r="B39" s="288" t="s">
        <v>34</v>
      </c>
      <c r="C39" s="289"/>
      <c r="D39" s="290" t="s">
        <v>28</v>
      </c>
      <c r="E39" s="291"/>
      <c r="F39" s="291"/>
      <c r="G39" s="292"/>
    </row>
    <row r="40" spans="1:7" ht="15.75" thickBot="1" x14ac:dyDescent="0.3">
      <c r="A40" s="293" t="s">
        <v>2</v>
      </c>
      <c r="B40" s="294" t="s">
        <v>158</v>
      </c>
      <c r="C40" s="295"/>
      <c r="D40" s="296">
        <f>'uniforme e EPI'!J8*1</f>
        <v>50.583333333333329</v>
      </c>
      <c r="E40" s="297" t="s">
        <v>36</v>
      </c>
      <c r="F40" s="297"/>
      <c r="G40" s="292"/>
    </row>
    <row r="41" spans="1:7" ht="15.75" thickBot="1" x14ac:dyDescent="0.3">
      <c r="A41" s="293" t="s">
        <v>4</v>
      </c>
      <c r="B41" s="235" t="s">
        <v>154</v>
      </c>
      <c r="C41" s="295"/>
      <c r="D41" s="296"/>
      <c r="E41" s="297"/>
      <c r="F41" s="297"/>
      <c r="G41" s="292"/>
    </row>
    <row r="42" spans="1:7" ht="15.75" thickBot="1" x14ac:dyDescent="0.3">
      <c r="A42" s="293" t="s">
        <v>7</v>
      </c>
      <c r="B42" s="294" t="s">
        <v>37</v>
      </c>
      <c r="C42" s="295"/>
      <c r="D42" s="296"/>
      <c r="E42" s="297"/>
      <c r="F42" s="297"/>
      <c r="G42" s="292"/>
    </row>
    <row r="43" spans="1:7" ht="15.75" thickBot="1" x14ac:dyDescent="0.3">
      <c r="A43" s="298" t="s">
        <v>9</v>
      </c>
      <c r="B43" s="299" t="s">
        <v>169</v>
      </c>
      <c r="C43" s="300"/>
      <c r="D43" s="301"/>
      <c r="E43" s="242"/>
      <c r="F43" s="242"/>
      <c r="G43" s="233"/>
    </row>
    <row r="44" spans="1:7" ht="15.75" thickBot="1" x14ac:dyDescent="0.3">
      <c r="A44" s="298"/>
      <c r="B44" s="302" t="s">
        <v>38</v>
      </c>
      <c r="C44" s="300"/>
      <c r="D44" s="301">
        <f>SUM(D40:D43)</f>
        <v>50.583333333333329</v>
      </c>
      <c r="E44" s="242"/>
      <c r="F44" s="242"/>
      <c r="G44" s="233"/>
    </row>
    <row r="45" spans="1:7" x14ac:dyDescent="0.25">
      <c r="A45" s="275"/>
      <c r="B45" s="276"/>
      <c r="C45" s="263"/>
      <c r="D45" s="231"/>
      <c r="E45" s="242"/>
      <c r="F45" s="242"/>
      <c r="G45" s="233"/>
    </row>
    <row r="46" spans="1:7" x14ac:dyDescent="0.25">
      <c r="A46" s="275"/>
      <c r="B46" s="276" t="s">
        <v>39</v>
      </c>
      <c r="C46" s="263"/>
      <c r="D46" s="231"/>
      <c r="E46" s="242"/>
      <c r="F46" s="242"/>
      <c r="G46" s="233"/>
    </row>
    <row r="47" spans="1:7" ht="15.75" thickBot="1" x14ac:dyDescent="0.3">
      <c r="A47" s="303"/>
      <c r="B47" s="232" t="s">
        <v>40</v>
      </c>
      <c r="C47" s="263"/>
      <c r="D47" s="241"/>
      <c r="E47" s="242"/>
      <c r="F47" s="242"/>
      <c r="G47" s="233"/>
    </row>
    <row r="48" spans="1:7" ht="24" customHeight="1" thickBot="1" x14ac:dyDescent="0.3">
      <c r="A48" s="304" t="s">
        <v>41</v>
      </c>
      <c r="B48" s="305" t="s">
        <v>42</v>
      </c>
      <c r="C48" s="306" t="s">
        <v>43</v>
      </c>
      <c r="D48" s="278" t="s">
        <v>44</v>
      </c>
      <c r="E48" s="242"/>
      <c r="F48" s="242"/>
      <c r="G48" s="233"/>
    </row>
    <row r="49" spans="1:7" ht="21.75" customHeight="1" thickBot="1" x14ac:dyDescent="0.3">
      <c r="A49" s="272" t="s">
        <v>2</v>
      </c>
      <c r="B49" s="268" t="s">
        <v>45</v>
      </c>
      <c r="C49" s="269">
        <v>0.2</v>
      </c>
      <c r="D49" s="307">
        <f>C49*E26</f>
        <v>588.88959999999997</v>
      </c>
      <c r="E49" s="242"/>
      <c r="F49" s="241"/>
      <c r="G49" s="233"/>
    </row>
    <row r="50" spans="1:7" ht="21" customHeight="1" thickBot="1" x14ac:dyDescent="0.3">
      <c r="A50" s="272" t="s">
        <v>4</v>
      </c>
      <c r="B50" s="268" t="s">
        <v>134</v>
      </c>
      <c r="C50" s="269">
        <v>1.4999999999999999E-2</v>
      </c>
      <c r="D50" s="307">
        <f>C50*E26</f>
        <v>44.166719999999998</v>
      </c>
      <c r="E50" s="242"/>
      <c r="F50" s="242"/>
      <c r="G50" s="233"/>
    </row>
    <row r="51" spans="1:7" ht="18.75" customHeight="1" thickBot="1" x14ac:dyDescent="0.3">
      <c r="A51" s="272" t="s">
        <v>7</v>
      </c>
      <c r="B51" s="268" t="s">
        <v>138</v>
      </c>
      <c r="C51" s="269">
        <v>0.01</v>
      </c>
      <c r="D51" s="307">
        <f>C51*E26</f>
        <v>29.444479999999999</v>
      </c>
      <c r="E51" s="242"/>
      <c r="F51" s="242"/>
      <c r="G51" s="233"/>
    </row>
    <row r="52" spans="1:7" ht="15.75" thickBot="1" x14ac:dyDescent="0.3">
      <c r="A52" s="272" t="s">
        <v>9</v>
      </c>
      <c r="B52" s="268" t="s">
        <v>135</v>
      </c>
      <c r="C52" s="269">
        <v>2E-3</v>
      </c>
      <c r="D52" s="307">
        <f>C52*E26</f>
        <v>5.8888959999999999</v>
      </c>
      <c r="E52" s="242"/>
      <c r="F52" s="242"/>
      <c r="G52" s="233"/>
    </row>
    <row r="53" spans="1:7" ht="35.25" customHeight="1" thickBot="1" x14ac:dyDescent="0.3">
      <c r="A53" s="272" t="s">
        <v>23</v>
      </c>
      <c r="B53" s="268" t="s">
        <v>136</v>
      </c>
      <c r="C53" s="269">
        <v>2.5000000000000001E-2</v>
      </c>
      <c r="D53" s="307">
        <f>C53*E26</f>
        <v>73.611199999999997</v>
      </c>
      <c r="E53" s="242"/>
      <c r="F53" s="242"/>
      <c r="G53" s="233"/>
    </row>
    <row r="54" spans="1:7" ht="19.5" customHeight="1" thickBot="1" x14ac:dyDescent="0.3">
      <c r="A54" s="272" t="s">
        <v>29</v>
      </c>
      <c r="B54" s="268" t="s">
        <v>137</v>
      </c>
      <c r="C54" s="269">
        <v>0.08</v>
      </c>
      <c r="D54" s="307">
        <f>C54*E26</f>
        <v>235.55583999999999</v>
      </c>
      <c r="E54" s="242"/>
      <c r="F54" s="242"/>
      <c r="G54" s="233"/>
    </row>
    <row r="55" spans="1:7" ht="15.75" thickBot="1" x14ac:dyDescent="0.3">
      <c r="A55" s="272" t="s">
        <v>30</v>
      </c>
      <c r="B55" s="268" t="s">
        <v>46</v>
      </c>
      <c r="C55" s="269">
        <v>6.0000000000000001E-3</v>
      </c>
      <c r="D55" s="307">
        <f>C55*E26</f>
        <v>17.666688000000001</v>
      </c>
      <c r="E55" s="242"/>
      <c r="F55" s="242"/>
      <c r="G55" s="233"/>
    </row>
    <row r="56" spans="1:7" ht="20.25" customHeight="1" thickBot="1" x14ac:dyDescent="0.3">
      <c r="A56" s="272" t="s">
        <v>31</v>
      </c>
      <c r="B56" s="268" t="s">
        <v>47</v>
      </c>
      <c r="C56" s="269">
        <v>0.03</v>
      </c>
      <c r="D56" s="307">
        <f>C56*E26</f>
        <v>88.333439999999996</v>
      </c>
      <c r="E56" s="242"/>
      <c r="F56" s="242"/>
      <c r="G56" s="233"/>
    </row>
    <row r="57" spans="1:7" ht="15.75" thickBot="1" x14ac:dyDescent="0.3">
      <c r="A57" s="464" t="s">
        <v>21</v>
      </c>
      <c r="B57" s="464"/>
      <c r="C57" s="308">
        <f>SUM(C49:C56)</f>
        <v>0.3680000000000001</v>
      </c>
      <c r="D57" s="307">
        <f>C57*E26</f>
        <v>1083.5568640000004</v>
      </c>
      <c r="E57" s="242"/>
      <c r="F57" s="242"/>
      <c r="G57" s="233"/>
    </row>
    <row r="58" spans="1:7" ht="15.75" thickBot="1" x14ac:dyDescent="0.3">
      <c r="A58" s="275"/>
      <c r="B58" s="309" t="s">
        <v>48</v>
      </c>
      <c r="C58" s="263"/>
      <c r="D58" s="241"/>
      <c r="E58" s="242"/>
      <c r="F58" s="242"/>
      <c r="G58" s="233"/>
    </row>
    <row r="59" spans="1:7" ht="15.75" thickBot="1" x14ac:dyDescent="0.3">
      <c r="A59" s="304" t="s">
        <v>49</v>
      </c>
      <c r="B59" s="447" t="s">
        <v>50</v>
      </c>
      <c r="C59" s="447"/>
      <c r="D59" s="278" t="s">
        <v>28</v>
      </c>
      <c r="E59" s="242"/>
      <c r="F59" s="242"/>
      <c r="G59" s="233"/>
    </row>
    <row r="60" spans="1:7" ht="23.25" customHeight="1" thickBot="1" x14ac:dyDescent="0.3">
      <c r="A60" s="272" t="s">
        <v>2</v>
      </c>
      <c r="B60" s="268" t="s">
        <v>51</v>
      </c>
      <c r="C60" s="269">
        <v>8.9300000000000004E-2</v>
      </c>
      <c r="D60" s="310">
        <f>C60*E26</f>
        <v>262.93920639999999</v>
      </c>
      <c r="E60" s="242"/>
      <c r="F60" s="242"/>
      <c r="G60" s="311"/>
    </row>
    <row r="61" spans="1:7" ht="18" customHeight="1" thickBot="1" x14ac:dyDescent="0.3">
      <c r="A61" s="272" t="s">
        <v>4</v>
      </c>
      <c r="B61" s="268" t="s">
        <v>52</v>
      </c>
      <c r="C61" s="269">
        <v>2.98E-2</v>
      </c>
      <c r="D61" s="310">
        <f>C61*E26</f>
        <v>87.744550399999994</v>
      </c>
      <c r="E61" s="242"/>
      <c r="F61" s="242"/>
      <c r="G61" s="233"/>
    </row>
    <row r="62" spans="1:7" ht="15.75" thickBot="1" x14ac:dyDescent="0.3">
      <c r="A62" s="272" t="s">
        <v>7</v>
      </c>
      <c r="B62" s="268" t="s">
        <v>53</v>
      </c>
      <c r="C62" s="269">
        <v>0.11899999999999999</v>
      </c>
      <c r="D62" s="310">
        <f>C62*E26</f>
        <v>350.38931199999996</v>
      </c>
      <c r="E62" s="242"/>
      <c r="F62" s="242"/>
      <c r="G62" s="312"/>
    </row>
    <row r="63" spans="1:7" ht="19.5" customHeight="1" thickBot="1" x14ac:dyDescent="0.3">
      <c r="A63" s="272" t="s">
        <v>9</v>
      </c>
      <c r="B63" s="268" t="s">
        <v>54</v>
      </c>
      <c r="C63" s="269">
        <f>C57*C62</f>
        <v>4.3792000000000011E-2</v>
      </c>
      <c r="D63" s="313">
        <f>C63*E26</f>
        <v>128.94326681600003</v>
      </c>
      <c r="E63" s="242"/>
      <c r="F63" s="242"/>
      <c r="G63" s="233"/>
    </row>
    <row r="64" spans="1:7" ht="15.75" thickBot="1" x14ac:dyDescent="0.3">
      <c r="A64" s="464" t="s">
        <v>55</v>
      </c>
      <c r="B64" s="429"/>
      <c r="C64" s="269">
        <f>C62+C63</f>
        <v>0.16279199999999999</v>
      </c>
      <c r="D64" s="313">
        <f>D62+D63</f>
        <v>479.33257881600002</v>
      </c>
      <c r="E64" s="286"/>
      <c r="F64" s="242"/>
      <c r="G64" s="233"/>
    </row>
    <row r="65" spans="1:7" x14ac:dyDescent="0.25">
      <c r="A65" s="275"/>
      <c r="B65" s="232"/>
      <c r="C65" s="263"/>
      <c r="D65" s="241"/>
      <c r="E65" s="242"/>
      <c r="F65" s="242"/>
      <c r="G65" s="233"/>
    </row>
    <row r="66" spans="1:7" ht="15.75" thickBot="1" x14ac:dyDescent="0.3">
      <c r="A66" s="275"/>
      <c r="B66" s="232" t="s">
        <v>56</v>
      </c>
      <c r="C66" s="263"/>
      <c r="D66" s="241"/>
      <c r="E66" s="242"/>
      <c r="F66" s="242"/>
      <c r="G66" s="233"/>
    </row>
    <row r="67" spans="1:7" ht="15.75" thickBot="1" x14ac:dyDescent="0.3">
      <c r="A67" s="314" t="s">
        <v>57</v>
      </c>
      <c r="B67" s="315" t="s">
        <v>58</v>
      </c>
      <c r="C67" s="316"/>
      <c r="D67" s="317" t="s">
        <v>28</v>
      </c>
      <c r="E67" s="242"/>
      <c r="F67" s="242"/>
      <c r="G67" s="233"/>
    </row>
    <row r="68" spans="1:7" ht="15.75" thickBot="1" x14ac:dyDescent="0.3">
      <c r="A68" s="318" t="s">
        <v>2</v>
      </c>
      <c r="B68" s="319" t="s">
        <v>219</v>
      </c>
      <c r="C68" s="300">
        <v>0</v>
      </c>
      <c r="D68" s="320">
        <v>0</v>
      </c>
      <c r="E68" s="242"/>
      <c r="F68" s="321"/>
      <c r="G68" s="233"/>
    </row>
    <row r="69" spans="1:7" ht="25.5" customHeight="1" thickBot="1" x14ac:dyDescent="0.3">
      <c r="A69" s="322" t="s">
        <v>4</v>
      </c>
      <c r="B69" s="399" t="s">
        <v>59</v>
      </c>
      <c r="C69" s="323">
        <v>0</v>
      </c>
      <c r="D69" s="324">
        <v>0</v>
      </c>
      <c r="E69" s="242"/>
      <c r="F69" s="242"/>
      <c r="G69" s="233"/>
    </row>
    <row r="70" spans="1:7" ht="15.75" thickBot="1" x14ac:dyDescent="0.3">
      <c r="A70" s="322"/>
      <c r="B70" s="325" t="s">
        <v>55</v>
      </c>
      <c r="C70" s="323">
        <v>0</v>
      </c>
      <c r="D70" s="324">
        <v>0</v>
      </c>
      <c r="E70" s="242"/>
      <c r="F70" s="242"/>
      <c r="G70" s="233"/>
    </row>
    <row r="71" spans="1:7" x14ac:dyDescent="0.25">
      <c r="A71" s="275"/>
      <c r="B71" s="232"/>
      <c r="C71" s="263"/>
      <c r="D71" s="241"/>
      <c r="E71" s="242"/>
      <c r="F71" s="242"/>
      <c r="G71" s="233"/>
    </row>
    <row r="72" spans="1:7" ht="15.75" thickBot="1" x14ac:dyDescent="0.3">
      <c r="A72" s="275"/>
      <c r="B72" s="232" t="s">
        <v>60</v>
      </c>
      <c r="C72" s="263"/>
      <c r="D72" s="241"/>
      <c r="E72" s="242"/>
      <c r="F72" s="242"/>
      <c r="G72" s="233"/>
    </row>
    <row r="73" spans="1:7" ht="15.75" thickBot="1" x14ac:dyDescent="0.3">
      <c r="A73" s="326" t="s">
        <v>61</v>
      </c>
      <c r="B73" s="467" t="s">
        <v>62</v>
      </c>
      <c r="C73" s="467"/>
      <c r="D73" s="278" t="s">
        <v>44</v>
      </c>
      <c r="E73" s="242"/>
      <c r="F73" s="242"/>
      <c r="G73" s="233"/>
    </row>
    <row r="74" spans="1:7" ht="35.25" customHeight="1" thickBot="1" x14ac:dyDescent="0.3">
      <c r="A74" s="246" t="s">
        <v>2</v>
      </c>
      <c r="B74" s="248" t="s">
        <v>132</v>
      </c>
      <c r="C74" s="269">
        <v>4.1999999999999997E-3</v>
      </c>
      <c r="D74" s="307">
        <f>C74*E26</f>
        <v>12.366681599999998</v>
      </c>
      <c r="E74" s="241"/>
      <c r="F74" s="242"/>
      <c r="G74" s="233"/>
    </row>
    <row r="75" spans="1:7" ht="36" customHeight="1" thickBot="1" x14ac:dyDescent="0.3">
      <c r="A75" s="246" t="s">
        <v>4</v>
      </c>
      <c r="B75" s="248" t="s">
        <v>63</v>
      </c>
      <c r="C75" s="269">
        <v>2.9999999999999997E-4</v>
      </c>
      <c r="D75" s="307">
        <f>C75*E26</f>
        <v>0.88333439999999985</v>
      </c>
      <c r="E75" s="242"/>
      <c r="F75" s="242"/>
      <c r="G75" s="233"/>
    </row>
    <row r="76" spans="1:7" ht="32.25" customHeight="1" thickBot="1" x14ac:dyDescent="0.3">
      <c r="A76" s="246" t="s">
        <v>7</v>
      </c>
      <c r="B76" s="248" t="s">
        <v>131</v>
      </c>
      <c r="C76" s="269">
        <v>4.3499999999999997E-2</v>
      </c>
      <c r="D76" s="307">
        <f>C76*E26</f>
        <v>128.08348799999999</v>
      </c>
      <c r="E76" s="242"/>
      <c r="F76" s="242"/>
      <c r="G76" s="233"/>
    </row>
    <row r="77" spans="1:7" ht="18.75" customHeight="1" thickBot="1" x14ac:dyDescent="0.3">
      <c r="A77" s="246" t="s">
        <v>9</v>
      </c>
      <c r="B77" s="248" t="s">
        <v>64</v>
      </c>
      <c r="C77" s="269">
        <v>4.0000000000000002E-4</v>
      </c>
      <c r="D77" s="307">
        <f>C77*E26</f>
        <v>1.1777792</v>
      </c>
      <c r="E77" s="242"/>
      <c r="F77" s="242"/>
      <c r="G77" s="233"/>
    </row>
    <row r="78" spans="1:7" ht="30.75" customHeight="1" thickBot="1" x14ac:dyDescent="0.3">
      <c r="A78" s="246" t="s">
        <v>23</v>
      </c>
      <c r="B78" s="248" t="s">
        <v>65</v>
      </c>
      <c r="C78" s="269">
        <f>C57*C77</f>
        <v>1.4720000000000005E-4</v>
      </c>
      <c r="D78" s="307">
        <f>C78*E26</f>
        <v>0.43342274560000016</v>
      </c>
      <c r="E78" s="242"/>
      <c r="F78" s="242"/>
      <c r="G78" s="233"/>
    </row>
    <row r="79" spans="1:7" ht="24" customHeight="1" thickBot="1" x14ac:dyDescent="0.3">
      <c r="A79" s="272" t="s">
        <v>29</v>
      </c>
      <c r="B79" s="268" t="s">
        <v>66</v>
      </c>
      <c r="C79" s="269">
        <v>0.04</v>
      </c>
      <c r="D79" s="307">
        <f>C79*E26</f>
        <v>117.77791999999999</v>
      </c>
      <c r="E79" s="242"/>
      <c r="F79" s="242"/>
      <c r="G79" s="233"/>
    </row>
    <row r="80" spans="1:7" ht="15.75" thickBot="1" x14ac:dyDescent="0.3">
      <c r="A80" s="468" t="s">
        <v>21</v>
      </c>
      <c r="B80" s="468"/>
      <c r="C80" s="308">
        <f>SUM(C74:C79)</f>
        <v>8.8547199999999993E-2</v>
      </c>
      <c r="D80" s="307">
        <f>C80*E26</f>
        <v>260.72262594559999</v>
      </c>
      <c r="E80" s="242"/>
      <c r="F80" s="242"/>
      <c r="G80" s="233"/>
    </row>
    <row r="81" spans="1:7" x14ac:dyDescent="0.25">
      <c r="A81" s="327"/>
      <c r="B81" s="242"/>
      <c r="C81" s="263"/>
      <c r="D81" s="241"/>
      <c r="E81" s="242"/>
      <c r="F81" s="242"/>
      <c r="G81" s="233"/>
    </row>
    <row r="82" spans="1:7" ht="15.75" thickBot="1" x14ac:dyDescent="0.3">
      <c r="A82" s="327"/>
      <c r="B82" s="242" t="s">
        <v>67</v>
      </c>
      <c r="C82" s="263"/>
      <c r="D82" s="241"/>
      <c r="E82" s="242"/>
      <c r="F82" s="242"/>
      <c r="G82" s="233"/>
    </row>
    <row r="83" spans="1:7" ht="30.75" customHeight="1" thickBot="1" x14ac:dyDescent="0.3">
      <c r="A83" s="326" t="s">
        <v>68</v>
      </c>
      <c r="B83" s="467" t="s">
        <v>69</v>
      </c>
      <c r="C83" s="467"/>
      <c r="D83" s="278" t="s">
        <v>44</v>
      </c>
      <c r="E83" s="242"/>
      <c r="F83" s="242"/>
      <c r="G83" s="233"/>
    </row>
    <row r="84" spans="1:7" ht="26.25" customHeight="1" thickBot="1" x14ac:dyDescent="0.3">
      <c r="A84" s="328" t="s">
        <v>2</v>
      </c>
      <c r="B84" s="243" t="s">
        <v>70</v>
      </c>
      <c r="C84" s="329">
        <v>8.9300000000000004E-2</v>
      </c>
      <c r="D84" s="307">
        <f>C84*E26</f>
        <v>262.93920639999999</v>
      </c>
      <c r="E84" s="242"/>
      <c r="F84" s="242"/>
      <c r="G84" s="233"/>
    </row>
    <row r="85" spans="1:7" ht="25.5" customHeight="1" thickBot="1" x14ac:dyDescent="0.3">
      <c r="A85" s="328" t="s">
        <v>4</v>
      </c>
      <c r="B85" s="246" t="s">
        <v>71</v>
      </c>
      <c r="C85" s="330">
        <v>1.66E-2</v>
      </c>
      <c r="D85" s="307">
        <f>C85*E26</f>
        <v>48.877836799999997</v>
      </c>
      <c r="E85" s="242"/>
      <c r="F85" s="242"/>
      <c r="G85" s="233"/>
    </row>
    <row r="86" spans="1:7" ht="25.5" customHeight="1" thickBot="1" x14ac:dyDescent="0.3">
      <c r="A86" s="328" t="s">
        <v>7</v>
      </c>
      <c r="B86" s="246" t="s">
        <v>72</v>
      </c>
      <c r="C86" s="330">
        <v>2.0000000000000001E-4</v>
      </c>
      <c r="D86" s="307">
        <f>C86*E26</f>
        <v>0.58888960000000001</v>
      </c>
      <c r="E86" s="242"/>
      <c r="F86" s="242"/>
      <c r="G86" s="233"/>
    </row>
    <row r="87" spans="1:7" ht="15.75" thickBot="1" x14ac:dyDescent="0.3">
      <c r="A87" s="328" t="s">
        <v>9</v>
      </c>
      <c r="B87" s="246" t="s">
        <v>73</v>
      </c>
      <c r="C87" s="330">
        <v>8.2000000000000007E-3</v>
      </c>
      <c r="D87" s="307">
        <f>C87*E26</f>
        <v>24.144473600000001</v>
      </c>
      <c r="E87" s="242"/>
      <c r="F87" s="242"/>
      <c r="G87" s="233"/>
    </row>
    <row r="88" spans="1:7" ht="29.25" customHeight="1" thickBot="1" x14ac:dyDescent="0.3">
      <c r="A88" s="328" t="s">
        <v>23</v>
      </c>
      <c r="B88" s="246" t="s">
        <v>74</v>
      </c>
      <c r="C88" s="330">
        <v>2.9999999999999997E-4</v>
      </c>
      <c r="D88" s="307">
        <f>C88*E26</f>
        <v>0.88333439999999985</v>
      </c>
      <c r="E88" s="242"/>
      <c r="F88" s="242"/>
      <c r="G88" s="233"/>
    </row>
    <row r="89" spans="1:7" ht="15.75" thickBot="1" x14ac:dyDescent="0.3">
      <c r="A89" s="281" t="s">
        <v>29</v>
      </c>
      <c r="B89" s="272" t="s">
        <v>24</v>
      </c>
      <c r="C89" s="330">
        <v>0</v>
      </c>
      <c r="D89" s="331">
        <f>C89*E26</f>
        <v>0</v>
      </c>
      <c r="E89" s="242"/>
      <c r="F89" s="242"/>
      <c r="G89" s="311"/>
    </row>
    <row r="90" spans="1:7" ht="15.75" thickBot="1" x14ac:dyDescent="0.3">
      <c r="A90" s="328"/>
      <c r="B90" s="332" t="s">
        <v>53</v>
      </c>
      <c r="C90" s="330">
        <f>SUM(C84:C89)</f>
        <v>0.11460000000000001</v>
      </c>
      <c r="D90" s="331">
        <f>C90*E26</f>
        <v>337.43374080000001</v>
      </c>
      <c r="E90" s="242"/>
      <c r="F90" s="242"/>
      <c r="G90" s="333"/>
    </row>
    <row r="91" spans="1:7" ht="24" customHeight="1" thickBot="1" x14ac:dyDescent="0.3">
      <c r="A91" s="281" t="s">
        <v>30</v>
      </c>
      <c r="B91" s="272" t="s">
        <v>170</v>
      </c>
      <c r="C91" s="330">
        <f>C57*C90</f>
        <v>4.2172800000000017E-2</v>
      </c>
      <c r="D91" s="331">
        <f>C91*E26</f>
        <v>124.17561661440004</v>
      </c>
      <c r="E91" s="242"/>
      <c r="F91" s="242"/>
      <c r="G91" s="333"/>
    </row>
    <row r="92" spans="1:7" ht="15.75" thickBot="1" x14ac:dyDescent="0.3">
      <c r="A92" s="281"/>
      <c r="B92" s="334" t="s">
        <v>21</v>
      </c>
      <c r="C92" s="335">
        <f>C90+C91</f>
        <v>0.15677280000000002</v>
      </c>
      <c r="D92" s="331">
        <f>D90+D91</f>
        <v>461.60935741440005</v>
      </c>
      <c r="E92" s="241"/>
      <c r="F92" s="242"/>
      <c r="G92" s="233"/>
    </row>
    <row r="93" spans="1:7" x14ac:dyDescent="0.25">
      <c r="A93" s="249"/>
      <c r="B93" s="336"/>
      <c r="C93" s="337"/>
      <c r="D93" s="338"/>
      <c r="E93" s="242"/>
      <c r="F93" s="242"/>
      <c r="G93" s="233"/>
    </row>
    <row r="94" spans="1:7" ht="22.5" customHeight="1" thickBot="1" x14ac:dyDescent="0.3">
      <c r="A94" s="339"/>
      <c r="B94" s="470" t="s">
        <v>76</v>
      </c>
      <c r="C94" s="470"/>
      <c r="D94" s="341"/>
      <c r="E94" s="242"/>
      <c r="F94" s="241"/>
      <c r="G94" s="233"/>
    </row>
    <row r="95" spans="1:7" ht="24.75" customHeight="1" thickBot="1" x14ac:dyDescent="0.3">
      <c r="A95" s="287">
        <v>4</v>
      </c>
      <c r="B95" s="342" t="s">
        <v>77</v>
      </c>
      <c r="C95" s="378"/>
      <c r="D95" s="266" t="s">
        <v>28</v>
      </c>
      <c r="E95" s="242"/>
      <c r="F95" s="241"/>
      <c r="G95" s="233"/>
    </row>
    <row r="96" spans="1:7" ht="26.25" customHeight="1" thickBot="1" x14ac:dyDescent="0.3">
      <c r="A96" s="238" t="s">
        <v>41</v>
      </c>
      <c r="B96" s="343" t="s">
        <v>78</v>
      </c>
      <c r="C96" s="378"/>
      <c r="D96" s="344">
        <f>D64</f>
        <v>479.33257881600002</v>
      </c>
      <c r="E96" s="283"/>
      <c r="F96" s="241"/>
      <c r="G96" s="233"/>
    </row>
    <row r="97" spans="1:7" ht="26.25" customHeight="1" thickBot="1" x14ac:dyDescent="0.3">
      <c r="A97" s="243" t="s">
        <v>49</v>
      </c>
      <c r="B97" s="294" t="s">
        <v>79</v>
      </c>
      <c r="C97" s="304"/>
      <c r="D97" s="345">
        <f t="array" ref="D97">D57</f>
        <v>1083.5568640000004</v>
      </c>
      <c r="E97" s="242"/>
      <c r="F97" s="241"/>
      <c r="G97" s="233"/>
    </row>
    <row r="98" spans="1:7" ht="27.75" customHeight="1" thickBot="1" x14ac:dyDescent="0.3">
      <c r="A98" s="243" t="s">
        <v>57</v>
      </c>
      <c r="B98" s="294" t="s">
        <v>58</v>
      </c>
      <c r="C98" s="304"/>
      <c r="D98" s="345">
        <f t="array" ref="D98">D70</f>
        <v>0</v>
      </c>
      <c r="E98" s="242"/>
      <c r="F98" s="241"/>
      <c r="G98" s="233"/>
    </row>
    <row r="99" spans="1:7" ht="20.25" customHeight="1" thickBot="1" x14ac:dyDescent="0.3">
      <c r="A99" s="243" t="s">
        <v>61</v>
      </c>
      <c r="B99" s="236" t="s">
        <v>80</v>
      </c>
      <c r="C99" s="304"/>
      <c r="D99" s="346">
        <f t="array" ref="D99">D80</f>
        <v>260.72262594559999</v>
      </c>
      <c r="E99" s="242"/>
      <c r="F99" s="241"/>
      <c r="G99" s="233"/>
    </row>
    <row r="100" spans="1:7" ht="23.25" customHeight="1" thickBot="1" x14ac:dyDescent="0.3">
      <c r="A100" s="246" t="s">
        <v>68</v>
      </c>
      <c r="B100" s="236" t="s">
        <v>81</v>
      </c>
      <c r="C100" s="267"/>
      <c r="D100" s="346">
        <f t="array" ref="D100">D92</f>
        <v>461.60935741440005</v>
      </c>
      <c r="E100" s="242"/>
      <c r="F100" s="241"/>
      <c r="G100" s="233"/>
    </row>
    <row r="101" spans="1:7" ht="15.75" thickBot="1" x14ac:dyDescent="0.3">
      <c r="A101" s="243" t="s">
        <v>82</v>
      </c>
      <c r="B101" s="294" t="s">
        <v>24</v>
      </c>
      <c r="C101" s="304"/>
      <c r="D101" s="345">
        <v>0</v>
      </c>
      <c r="E101" s="242"/>
      <c r="F101" s="241"/>
      <c r="G101" s="233"/>
    </row>
    <row r="102" spans="1:7" ht="15.75" thickBot="1" x14ac:dyDescent="0.3">
      <c r="A102" s="347"/>
      <c r="B102" s="377" t="s">
        <v>21</v>
      </c>
      <c r="C102" s="267"/>
      <c r="D102" s="346">
        <f>SUM(D96:D101)</f>
        <v>2285.2214261760005</v>
      </c>
      <c r="E102" s="242"/>
      <c r="F102" s="241"/>
      <c r="G102" s="233"/>
    </row>
    <row r="103" spans="1:7" x14ac:dyDescent="0.25">
      <c r="A103" s="339"/>
      <c r="B103" s="340"/>
      <c r="C103" s="340"/>
      <c r="D103" s="341"/>
      <c r="E103" s="242"/>
      <c r="F103" s="241"/>
      <c r="G103" s="233"/>
    </row>
    <row r="104" spans="1:7" ht="22.5" customHeight="1" thickBot="1" x14ac:dyDescent="0.3">
      <c r="A104" s="339"/>
      <c r="B104" s="469" t="s">
        <v>83</v>
      </c>
      <c r="C104" s="469"/>
      <c r="D104" s="341"/>
      <c r="E104" s="242"/>
      <c r="F104" s="241"/>
      <c r="G104" s="233"/>
    </row>
    <row r="105" spans="1:7" ht="15.75" thickBot="1" x14ac:dyDescent="0.3">
      <c r="A105" s="287">
        <v>5</v>
      </c>
      <c r="B105" s="348" t="s">
        <v>84</v>
      </c>
      <c r="C105" s="349" t="s">
        <v>85</v>
      </c>
      <c r="D105" s="350" t="s">
        <v>21</v>
      </c>
      <c r="E105" s="351"/>
      <c r="F105" s="351"/>
      <c r="G105" s="233"/>
    </row>
    <row r="106" spans="1:7" ht="19.5" customHeight="1" thickBot="1" x14ac:dyDescent="0.3">
      <c r="A106" s="326" t="s">
        <v>2</v>
      </c>
      <c r="B106" s="354" t="s">
        <v>86</v>
      </c>
      <c r="C106" s="352">
        <v>0.03</v>
      </c>
      <c r="D106" s="353">
        <f>D123*C106</f>
        <v>187.42065478528002</v>
      </c>
      <c r="E106" s="351"/>
      <c r="F106" s="351"/>
      <c r="G106" s="233"/>
    </row>
    <row r="107" spans="1:7" ht="15.75" thickBot="1" x14ac:dyDescent="0.3">
      <c r="A107" s="347" t="s">
        <v>4</v>
      </c>
      <c r="B107" s="354" t="s">
        <v>87</v>
      </c>
      <c r="C107" s="462"/>
      <c r="D107" s="463"/>
      <c r="E107" s="355"/>
      <c r="F107" s="351"/>
      <c r="G107" s="233"/>
    </row>
    <row r="108" spans="1:7" ht="18.75" customHeight="1" thickBot="1" x14ac:dyDescent="0.3">
      <c r="A108" s="347" t="s">
        <v>7</v>
      </c>
      <c r="B108" s="354" t="s">
        <v>88</v>
      </c>
      <c r="C108" s="462"/>
      <c r="D108" s="463"/>
      <c r="E108" s="355"/>
      <c r="F108" s="351"/>
      <c r="G108" s="233"/>
    </row>
    <row r="109" spans="1:7" ht="15.75" thickBot="1" x14ac:dyDescent="0.3">
      <c r="A109" s="326"/>
      <c r="B109" s="249" t="s">
        <v>89</v>
      </c>
      <c r="C109" s="356">
        <v>6.4999999999999997E-3</v>
      </c>
      <c r="D109" s="357">
        <f>((D123+D106+D114)*C109)/(1-C109)</f>
        <v>44.958259787170519</v>
      </c>
      <c r="E109" s="351"/>
      <c r="F109" s="351"/>
      <c r="G109" s="233"/>
    </row>
    <row r="110" spans="1:7" ht="15.75" thickBot="1" x14ac:dyDescent="0.3">
      <c r="A110" s="339"/>
      <c r="B110" s="358" t="s">
        <v>90</v>
      </c>
      <c r="C110" s="359">
        <v>0.03</v>
      </c>
      <c r="D110" s="357">
        <f>((D123+D106+D114)*C110)/(1-C110)</f>
        <v>212.52671418820262</v>
      </c>
      <c r="E110" s="351"/>
      <c r="F110" s="351"/>
      <c r="G110" s="233"/>
    </row>
    <row r="111" spans="1:7" ht="15.75" thickBot="1" x14ac:dyDescent="0.3">
      <c r="A111" s="360"/>
      <c r="B111" s="361" t="s">
        <v>91</v>
      </c>
      <c r="C111" s="352">
        <v>0.05</v>
      </c>
      <c r="D111" s="357">
        <f>((D123+D106+D114)*C111)/(1-C111)</f>
        <v>361.66826800448524</v>
      </c>
      <c r="E111" s="351"/>
      <c r="F111" s="241"/>
      <c r="G111" s="233"/>
    </row>
    <row r="112" spans="1:7" ht="15.75" thickBot="1" x14ac:dyDescent="0.3">
      <c r="A112" s="326"/>
      <c r="B112" s="362" t="s">
        <v>92</v>
      </c>
      <c r="C112" s="363"/>
      <c r="D112" s="357">
        <f>C112*E26</f>
        <v>0</v>
      </c>
      <c r="E112" s="351"/>
      <c r="F112" s="241"/>
      <c r="G112" s="233"/>
    </row>
    <row r="113" spans="1:7" ht="15.75" thickBot="1" x14ac:dyDescent="0.3">
      <c r="A113" s="347"/>
      <c r="B113" s="364" t="s">
        <v>93</v>
      </c>
      <c r="C113" s="365"/>
      <c r="D113" s="357">
        <f>C113*E26</f>
        <v>0</v>
      </c>
      <c r="E113" s="351"/>
      <c r="F113" s="241"/>
      <c r="G113" s="233"/>
    </row>
    <row r="114" spans="1:7" ht="15.75" thickBot="1" x14ac:dyDescent="0.3">
      <c r="A114" s="347"/>
      <c r="B114" s="364" t="s">
        <v>94</v>
      </c>
      <c r="C114" s="365">
        <v>6.7900000000000002E-2</v>
      </c>
      <c r="D114" s="357">
        <f>(D123+D106)*C114</f>
        <v>436.92127779060434</v>
      </c>
      <c r="E114" s="351"/>
      <c r="F114" s="241"/>
      <c r="G114" s="233"/>
    </row>
    <row r="115" spans="1:7" ht="15.75" thickBot="1" x14ac:dyDescent="0.3">
      <c r="A115" s="366"/>
      <c r="B115" s="362" t="s">
        <v>55</v>
      </c>
      <c r="C115" s="363"/>
      <c r="D115" s="296">
        <f>SUM(D106:D114)</f>
        <v>1243.4951745557428</v>
      </c>
      <c r="E115" s="351"/>
      <c r="F115" s="241"/>
      <c r="G115" s="233"/>
    </row>
    <row r="116" spans="1:7" x14ac:dyDescent="0.25">
      <c r="A116" s="339"/>
      <c r="B116" s="367"/>
      <c r="C116" s="368"/>
      <c r="D116" s="369"/>
      <c r="E116" s="351"/>
      <c r="F116" s="241"/>
      <c r="G116" s="233"/>
    </row>
    <row r="117" spans="1:7" ht="15.75" thickBot="1" x14ac:dyDescent="0.3">
      <c r="A117" s="339"/>
      <c r="B117" s="367" t="s">
        <v>95</v>
      </c>
      <c r="C117" s="368"/>
      <c r="D117" s="369"/>
      <c r="E117" s="351"/>
      <c r="F117" s="241"/>
      <c r="G117" s="233"/>
    </row>
    <row r="118" spans="1:7" ht="15.75" thickBot="1" x14ac:dyDescent="0.3">
      <c r="A118" s="472" t="s">
        <v>96</v>
      </c>
      <c r="B118" s="462"/>
      <c r="C118" s="463"/>
      <c r="D118" s="370" t="s">
        <v>28</v>
      </c>
      <c r="E118" s="351"/>
      <c r="F118" s="241"/>
      <c r="G118" s="233"/>
    </row>
    <row r="119" spans="1:7" ht="15.75" thickBot="1" x14ac:dyDescent="0.3">
      <c r="A119" s="371" t="s">
        <v>2</v>
      </c>
      <c r="B119" s="372" t="s">
        <v>97</v>
      </c>
      <c r="C119" s="352"/>
      <c r="D119" s="373">
        <f t="array" ref="D119">E26</f>
        <v>2944.4479999999999</v>
      </c>
      <c r="E119" s="351"/>
      <c r="F119" s="241"/>
      <c r="G119" s="233"/>
    </row>
    <row r="120" spans="1:7" ht="15.75" thickBot="1" x14ac:dyDescent="0.3">
      <c r="A120" s="371" t="s">
        <v>4</v>
      </c>
      <c r="B120" s="372" t="s">
        <v>98</v>
      </c>
      <c r="C120" s="352"/>
      <c r="D120" s="373">
        <f t="array" ref="D120">D36</f>
        <v>967.10239999999999</v>
      </c>
      <c r="E120" s="351"/>
      <c r="F120" s="241"/>
      <c r="G120" s="233"/>
    </row>
    <row r="121" spans="1:7" ht="15.75" customHeight="1" thickBot="1" x14ac:dyDescent="0.3">
      <c r="A121" s="326" t="s">
        <v>7</v>
      </c>
      <c r="B121" s="294" t="s">
        <v>99</v>
      </c>
      <c r="C121" s="304"/>
      <c r="D121" s="374">
        <f t="array" ref="D121">D44</f>
        <v>50.583333333333329</v>
      </c>
      <c r="E121" s="242"/>
      <c r="F121" s="241"/>
      <c r="G121" s="233"/>
    </row>
    <row r="122" spans="1:7" ht="18" customHeight="1" thickBot="1" x14ac:dyDescent="0.3">
      <c r="A122" s="347" t="s">
        <v>9</v>
      </c>
      <c r="B122" s="236" t="s">
        <v>100</v>
      </c>
      <c r="C122" s="267"/>
      <c r="D122" s="285">
        <f t="array" ref="D122">D102</f>
        <v>2285.2214261760005</v>
      </c>
      <c r="E122" s="242"/>
      <c r="F122" s="241"/>
      <c r="G122" s="233"/>
    </row>
    <row r="123" spans="1:7" ht="15.75" thickBot="1" x14ac:dyDescent="0.3">
      <c r="A123" s="473" t="s">
        <v>101</v>
      </c>
      <c r="B123" s="474"/>
      <c r="C123" s="267"/>
      <c r="D123" s="285">
        <f>SUM(D119:D122)</f>
        <v>6247.355159509334</v>
      </c>
      <c r="E123" s="283"/>
      <c r="F123" s="241"/>
      <c r="G123" s="233"/>
    </row>
    <row r="124" spans="1:7" ht="27.75" customHeight="1" thickBot="1" x14ac:dyDescent="0.3">
      <c r="A124" s="347" t="s">
        <v>23</v>
      </c>
      <c r="B124" s="304" t="s">
        <v>102</v>
      </c>
      <c r="C124" s="267"/>
      <c r="D124" s="285">
        <f>D115</f>
        <v>1243.4951745557428</v>
      </c>
      <c r="E124" s="242"/>
      <c r="F124" s="241"/>
      <c r="G124" s="233"/>
    </row>
    <row r="125" spans="1:7" ht="15.75" thickBot="1" x14ac:dyDescent="0.3">
      <c r="A125" s="366"/>
      <c r="B125" s="375" t="s">
        <v>103</v>
      </c>
      <c r="C125" s="304"/>
      <c r="D125" s="376">
        <f>D123+D124</f>
        <v>7490.8503340650768</v>
      </c>
      <c r="E125" s="242"/>
      <c r="F125" s="241"/>
      <c r="G125" s="233"/>
    </row>
    <row r="126" spans="1:7" ht="9.75" customHeight="1" x14ac:dyDescent="0.25">
      <c r="A126" s="339"/>
      <c r="B126" s="340"/>
      <c r="C126" s="340"/>
      <c r="D126" s="341"/>
      <c r="E126" s="242"/>
      <c r="F126" s="241"/>
      <c r="G126" s="233"/>
    </row>
    <row r="127" spans="1:7" ht="19.5" customHeight="1" thickBot="1" x14ac:dyDescent="0.3">
      <c r="A127" s="339"/>
      <c r="B127" s="476" t="s">
        <v>104</v>
      </c>
      <c r="C127" s="476"/>
      <c r="D127" s="476"/>
      <c r="E127" s="242"/>
      <c r="F127" s="241"/>
      <c r="G127" s="233"/>
    </row>
    <row r="128" spans="1:7" ht="46.5" customHeight="1" thickBot="1" x14ac:dyDescent="0.3">
      <c r="A128" s="360"/>
      <c r="B128" s="378" t="s">
        <v>13</v>
      </c>
      <c r="C128" s="475" t="s">
        <v>105</v>
      </c>
      <c r="D128" s="379" t="s">
        <v>106</v>
      </c>
      <c r="E128" s="380" t="s">
        <v>107</v>
      </c>
      <c r="F128" s="381" t="s">
        <v>193</v>
      </c>
      <c r="G128" s="382" t="s">
        <v>108</v>
      </c>
    </row>
    <row r="129" spans="1:7" ht="15.75" thickBot="1" x14ac:dyDescent="0.3">
      <c r="A129" s="473" t="s">
        <v>109</v>
      </c>
      <c r="B129" s="474"/>
      <c r="C129" s="415"/>
      <c r="D129" s="379" t="s">
        <v>110</v>
      </c>
      <c r="E129" s="383" t="s">
        <v>111</v>
      </c>
      <c r="F129" s="384" t="s">
        <v>112</v>
      </c>
      <c r="G129" s="385" t="s">
        <v>113</v>
      </c>
    </row>
    <row r="130" spans="1:7" ht="15.75" thickBot="1" x14ac:dyDescent="0.3">
      <c r="A130" s="366" t="s">
        <v>114</v>
      </c>
      <c r="B130" s="304" t="s">
        <v>115</v>
      </c>
      <c r="C130" s="386">
        <f t="array" ref="C130">D125</f>
        <v>7490.8503340650768</v>
      </c>
      <c r="D130" s="387">
        <v>1</v>
      </c>
      <c r="E130" s="388">
        <f>C130</f>
        <v>7490.8503340650768</v>
      </c>
      <c r="F130" s="389">
        <v>1</v>
      </c>
      <c r="G130" s="390">
        <f>E130*F130</f>
        <v>7490.8503340650768</v>
      </c>
    </row>
    <row r="131" spans="1:7" ht="15.75" thickBot="1" x14ac:dyDescent="0.3">
      <c r="A131" s="473" t="s">
        <v>117</v>
      </c>
      <c r="B131" s="474"/>
      <c r="C131" s="391"/>
      <c r="D131" s="392"/>
      <c r="E131" s="393"/>
      <c r="F131" s="394"/>
      <c r="G131" s="395">
        <f>G130</f>
        <v>7490.8503340650768</v>
      </c>
    </row>
    <row r="132" spans="1:7" x14ac:dyDescent="0.25">
      <c r="A132" s="339"/>
      <c r="B132" s="340"/>
      <c r="C132" s="340"/>
      <c r="D132" s="341"/>
      <c r="E132" s="242"/>
      <c r="F132" s="241"/>
      <c r="G132" s="233"/>
    </row>
    <row r="133" spans="1:7" ht="15.75" thickBot="1" x14ac:dyDescent="0.3">
      <c r="A133" s="339"/>
      <c r="B133" s="471" t="s">
        <v>166</v>
      </c>
      <c r="C133" s="471"/>
      <c r="D133" s="341"/>
      <c r="E133" s="242"/>
      <c r="F133" s="241"/>
      <c r="G133" s="233"/>
    </row>
    <row r="134" spans="1:7" ht="15.75" thickBot="1" x14ac:dyDescent="0.3">
      <c r="A134" s="360"/>
      <c r="B134" s="342" t="s">
        <v>119</v>
      </c>
      <c r="C134" s="396"/>
      <c r="D134" s="341"/>
      <c r="E134" s="242"/>
      <c r="F134" s="241"/>
      <c r="G134" s="233"/>
    </row>
    <row r="135" spans="1:7" ht="15.75" thickBot="1" x14ac:dyDescent="0.3">
      <c r="A135" s="360"/>
      <c r="B135" s="342" t="s">
        <v>85</v>
      </c>
      <c r="C135" s="378" t="s">
        <v>28</v>
      </c>
      <c r="D135" s="341"/>
      <c r="E135" s="242"/>
      <c r="F135" s="241"/>
      <c r="G135" s="233"/>
    </row>
    <row r="136" spans="1:7" ht="33" customHeight="1" thickBot="1" x14ac:dyDescent="0.3">
      <c r="A136" s="371" t="s">
        <v>2</v>
      </c>
      <c r="B136" s="342" t="s">
        <v>200</v>
      </c>
      <c r="C136" s="397">
        <f>C130</f>
        <v>7490.8503340650768</v>
      </c>
      <c r="D136" s="341"/>
      <c r="E136" s="242"/>
      <c r="F136" s="241"/>
      <c r="G136" s="233"/>
    </row>
    <row r="137" spans="1:7" ht="24.75" customHeight="1" thickBot="1" x14ac:dyDescent="0.3">
      <c r="A137" s="326" t="s">
        <v>4</v>
      </c>
      <c r="B137" s="375" t="s">
        <v>201</v>
      </c>
      <c r="C137" s="397">
        <f>G131</f>
        <v>7490.8503340650768</v>
      </c>
      <c r="D137" s="341"/>
      <c r="E137" s="242"/>
      <c r="F137" s="241"/>
      <c r="G137" s="233"/>
    </row>
    <row r="138" spans="1:7" ht="39.75" customHeight="1" thickBot="1" x14ac:dyDescent="0.3">
      <c r="A138" s="347" t="s">
        <v>7</v>
      </c>
      <c r="B138" s="398" t="s">
        <v>199</v>
      </c>
      <c r="C138" s="227">
        <f>12*G131</f>
        <v>89890.204008780915</v>
      </c>
      <c r="D138" s="341"/>
      <c r="E138" s="242"/>
      <c r="F138" s="241"/>
      <c r="G138" s="233"/>
    </row>
    <row r="139" spans="1:7" ht="15.75" x14ac:dyDescent="0.25">
      <c r="A139" s="403"/>
      <c r="B139" s="404"/>
      <c r="C139" s="404"/>
      <c r="D139" s="405"/>
      <c r="E139" s="402"/>
      <c r="F139" s="401"/>
      <c r="G139" s="400"/>
    </row>
    <row r="140" spans="1:7" ht="15.75" x14ac:dyDescent="0.25">
      <c r="A140" s="406"/>
      <c r="B140" s="406"/>
      <c r="C140" s="406"/>
      <c r="D140" s="406"/>
      <c r="E140" s="406"/>
      <c r="F140" s="406"/>
      <c r="G140" s="406"/>
    </row>
    <row r="141" spans="1:7" ht="15.75" x14ac:dyDescent="0.25">
      <c r="A141" s="406"/>
      <c r="B141" s="406"/>
      <c r="C141" s="406"/>
      <c r="D141" s="406"/>
      <c r="E141" s="406"/>
      <c r="F141" s="406"/>
      <c r="G141" s="406"/>
    </row>
    <row r="142" spans="1:7" ht="15.75" x14ac:dyDescent="0.25">
      <c r="A142" s="406"/>
      <c r="B142" s="406"/>
      <c r="C142" s="406"/>
      <c r="D142" s="406"/>
      <c r="E142" s="406"/>
      <c r="F142" s="406"/>
      <c r="G142" s="406"/>
    </row>
  </sheetData>
  <mergeCells count="31">
    <mergeCell ref="B133:C133"/>
    <mergeCell ref="A118:C118"/>
    <mergeCell ref="A123:B123"/>
    <mergeCell ref="C128:C129"/>
    <mergeCell ref="A129:B129"/>
    <mergeCell ref="A131:B131"/>
    <mergeCell ref="B127:D127"/>
    <mergeCell ref="C108:D108"/>
    <mergeCell ref="B33:C33"/>
    <mergeCell ref="B34:C34"/>
    <mergeCell ref="B35:C35"/>
    <mergeCell ref="A36:C36"/>
    <mergeCell ref="A57:B57"/>
    <mergeCell ref="B59:C59"/>
    <mergeCell ref="A64:B64"/>
    <mergeCell ref="B73:C73"/>
    <mergeCell ref="A80:B80"/>
    <mergeCell ref="B83:C83"/>
    <mergeCell ref="C107:D107"/>
    <mergeCell ref="B104:C104"/>
    <mergeCell ref="B94:C94"/>
    <mergeCell ref="B29:C29"/>
    <mergeCell ref="B30:C30"/>
    <mergeCell ref="B31:C31"/>
    <mergeCell ref="B32:C32"/>
    <mergeCell ref="A1:G1"/>
    <mergeCell ref="A3:C3"/>
    <mergeCell ref="A4:C4"/>
    <mergeCell ref="A5:C5"/>
    <mergeCell ref="A6:C6"/>
    <mergeCell ref="A26:B26"/>
  </mergeCells>
  <conditionalFormatting sqref="D32:D35">
    <cfRule type="cellIs" dxfId="0" priority="1" stopIfTrue="1" operator="equal">
      <formula>0</formula>
    </cfRule>
  </conditionalFormatting>
  <pageMargins left="0.25" right="0.25" top="0.75" bottom="0.75" header="0.3" footer="0.3"/>
  <pageSetup paperSize="9" scale="70" fitToHeight="0" orientation="landscape" r:id="rId1"/>
  <rowBreaks count="4" manualBreakCount="4">
    <brk id="26" max="7" man="1"/>
    <brk id="57" max="7" man="1"/>
    <brk id="81" max="7" man="1"/>
    <brk id="103" max="7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J17" sqref="J17:K17"/>
    </sheetView>
  </sheetViews>
  <sheetFormatPr defaultRowHeight="15" x14ac:dyDescent="0.25"/>
  <cols>
    <col min="2" max="2" width="14" customWidth="1"/>
    <col min="3" max="3" width="11.140625" customWidth="1"/>
    <col min="4" max="4" width="9.28515625" customWidth="1"/>
    <col min="5" max="5" width="14.28515625" bestFit="1" customWidth="1"/>
    <col min="10" max="10" width="15.85546875" bestFit="1" customWidth="1"/>
    <col min="12" max="12" width="9.5703125" bestFit="1" customWidth="1"/>
    <col min="13" max="13" width="10.5703125" bestFit="1" customWidth="1"/>
  </cols>
  <sheetData>
    <row r="1" spans="1:13" ht="15.75" x14ac:dyDescent="0.25">
      <c r="A1" s="490" t="s">
        <v>130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</row>
    <row r="2" spans="1:13" x14ac:dyDescent="0.25">
      <c r="A2" s="480" t="s">
        <v>123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</row>
    <row r="3" spans="1:13" ht="30" x14ac:dyDescent="0.25">
      <c r="A3" s="163" t="s">
        <v>124</v>
      </c>
      <c r="B3" s="491" t="s">
        <v>13</v>
      </c>
      <c r="C3" s="491"/>
      <c r="D3" s="164" t="s">
        <v>125</v>
      </c>
      <c r="E3" s="177" t="s">
        <v>182</v>
      </c>
      <c r="F3" s="492" t="s">
        <v>126</v>
      </c>
      <c r="G3" s="492"/>
      <c r="H3" s="492" t="s">
        <v>177</v>
      </c>
      <c r="I3" s="492"/>
      <c r="J3" s="492" t="s">
        <v>176</v>
      </c>
      <c r="K3" s="492"/>
    </row>
    <row r="4" spans="1:13" x14ac:dyDescent="0.25">
      <c r="A4" s="165" t="s">
        <v>114</v>
      </c>
      <c r="B4" s="481" t="s">
        <v>159</v>
      </c>
      <c r="C4" s="481"/>
      <c r="D4" s="165">
        <v>1</v>
      </c>
      <c r="E4" s="178">
        <v>4</v>
      </c>
      <c r="F4" s="489">
        <f>'vigilante armado 24 h-noturno'!C137</f>
        <v>14767.475031169695</v>
      </c>
      <c r="G4" s="489"/>
      <c r="H4" s="482">
        <f>'vigilante armado 24 h-noturno'!C138</f>
        <v>177209.70037403633</v>
      </c>
      <c r="I4" s="483"/>
      <c r="J4" s="482">
        <f>'vigilante armado 24 h-noturno'!C139</f>
        <v>354419.40074807266</v>
      </c>
      <c r="K4" s="483"/>
    </row>
    <row r="5" spans="1:13" x14ac:dyDescent="0.25">
      <c r="A5" s="165" t="s">
        <v>116</v>
      </c>
      <c r="B5" s="481" t="s">
        <v>160</v>
      </c>
      <c r="C5" s="481"/>
      <c r="D5" s="165">
        <v>1</v>
      </c>
      <c r="E5" s="178">
        <v>4</v>
      </c>
      <c r="F5" s="489">
        <f>'vigilante armado 24 h-diurno'!C137</f>
        <v>13636.790271611208</v>
      </c>
      <c r="G5" s="489"/>
      <c r="H5" s="482">
        <f>'vigilante armado 24 h-diurno'!C138</f>
        <v>163641.48325933449</v>
      </c>
      <c r="I5" s="483"/>
      <c r="J5" s="482">
        <f>'vigilante armado 24 h-diurno'!C139</f>
        <v>327282.96651866898</v>
      </c>
      <c r="K5" s="483"/>
    </row>
    <row r="6" spans="1:13" x14ac:dyDescent="0.25">
      <c r="A6" s="178" t="s">
        <v>133</v>
      </c>
      <c r="B6" s="484" t="s">
        <v>171</v>
      </c>
      <c r="C6" s="486"/>
      <c r="D6" s="178">
        <v>2</v>
      </c>
      <c r="E6" s="178">
        <v>2</v>
      </c>
      <c r="F6" s="493">
        <f>'Ronda I E II - Arma n letal'!C137</f>
        <v>13008.673844608576</v>
      </c>
      <c r="G6" s="494"/>
      <c r="H6" s="487">
        <f>'Ronda I E II - Arma n letal'!C138</f>
        <v>78052.043067651452</v>
      </c>
      <c r="I6" s="488"/>
      <c r="J6" s="487">
        <f>'Ronda I E II - Arma n letal'!C139</f>
        <v>156104.0861353029</v>
      </c>
      <c r="K6" s="488"/>
    </row>
    <row r="7" spans="1:13" x14ac:dyDescent="0.25">
      <c r="A7" s="178" t="s">
        <v>172</v>
      </c>
      <c r="B7" s="484" t="s">
        <v>173</v>
      </c>
      <c r="C7" s="486"/>
      <c r="D7" s="178">
        <v>1</v>
      </c>
      <c r="E7" s="178">
        <v>1</v>
      </c>
      <c r="F7" s="493">
        <f>'Ronda III - Arma n letal'!C144</f>
        <v>6504.3369223042882</v>
      </c>
      <c r="G7" s="494"/>
      <c r="H7" s="487">
        <f>'Ronda III - Arma n letal'!C145</f>
        <v>78052.043067651452</v>
      </c>
      <c r="I7" s="488"/>
      <c r="J7" s="487">
        <f>'Ronda III - Arma n letal'!C145</f>
        <v>78052.043067651452</v>
      </c>
      <c r="K7" s="488"/>
    </row>
    <row r="8" spans="1:13" x14ac:dyDescent="0.25">
      <c r="A8" s="168" t="s">
        <v>174</v>
      </c>
      <c r="B8" s="484" t="s">
        <v>175</v>
      </c>
      <c r="C8" s="486"/>
      <c r="D8" s="168">
        <v>1</v>
      </c>
      <c r="E8" s="178">
        <v>1</v>
      </c>
      <c r="F8" s="493">
        <f>Supervisor!C136</f>
        <v>7490.8503340650768</v>
      </c>
      <c r="G8" s="494"/>
      <c r="H8" s="487">
        <f>F8*D8</f>
        <v>7490.8503340650768</v>
      </c>
      <c r="I8" s="488"/>
      <c r="J8" s="487">
        <f>Supervisor!C138</f>
        <v>89890.204008780915</v>
      </c>
      <c r="K8" s="488"/>
    </row>
    <row r="9" spans="1:13" x14ac:dyDescent="0.25">
      <c r="A9" s="478" t="s">
        <v>127</v>
      </c>
      <c r="B9" s="478"/>
      <c r="C9" s="478"/>
      <c r="D9" s="166">
        <f>SUM(D4:D8)</f>
        <v>6</v>
      </c>
      <c r="E9" s="176">
        <f>SUM(E4:E8)</f>
        <v>12</v>
      </c>
      <c r="F9" s="495"/>
      <c r="G9" s="495"/>
      <c r="H9" s="479">
        <f>SUM(H4:I8)</f>
        <v>504446.12010273879</v>
      </c>
      <c r="I9" s="480"/>
      <c r="J9" s="496">
        <f>J4+J5+J8+J6+J7</f>
        <v>1005748.7004784768</v>
      </c>
      <c r="K9" s="497"/>
      <c r="L9" s="167"/>
    </row>
    <row r="11" spans="1:13" x14ac:dyDescent="0.25">
      <c r="A11" s="480" t="s">
        <v>128</v>
      </c>
      <c r="B11" s="480"/>
      <c r="C11" s="480"/>
      <c r="D11" s="480"/>
      <c r="E11" s="480"/>
      <c r="F11" s="480"/>
      <c r="G11" s="480"/>
      <c r="H11" s="480"/>
      <c r="I11" s="480"/>
      <c r="J11" s="480"/>
      <c r="K11" s="480"/>
    </row>
    <row r="12" spans="1:13" x14ac:dyDescent="0.25">
      <c r="A12" s="165" t="s">
        <v>2</v>
      </c>
      <c r="B12" s="481" t="s">
        <v>161</v>
      </c>
      <c r="C12" s="481"/>
      <c r="D12" s="481"/>
      <c r="E12" s="481"/>
      <c r="F12" s="481"/>
      <c r="G12" s="481"/>
      <c r="H12" s="481"/>
      <c r="I12" s="481"/>
      <c r="J12" s="482">
        <f>F4</f>
        <v>14767.475031169695</v>
      </c>
      <c r="K12" s="483"/>
    </row>
    <row r="13" spans="1:13" x14ac:dyDescent="0.25">
      <c r="A13" s="165" t="s">
        <v>4</v>
      </c>
      <c r="B13" s="481" t="s">
        <v>162</v>
      </c>
      <c r="C13" s="481"/>
      <c r="D13" s="481"/>
      <c r="E13" s="481"/>
      <c r="F13" s="481"/>
      <c r="G13" s="481"/>
      <c r="H13" s="481"/>
      <c r="I13" s="481"/>
      <c r="J13" s="482">
        <f>F5</f>
        <v>13636.790271611208</v>
      </c>
      <c r="K13" s="483"/>
    </row>
    <row r="14" spans="1:13" x14ac:dyDescent="0.25">
      <c r="A14" s="168" t="s">
        <v>7</v>
      </c>
      <c r="B14" s="484" t="s">
        <v>181</v>
      </c>
      <c r="C14" s="485"/>
      <c r="D14" s="485"/>
      <c r="E14" s="485"/>
      <c r="F14" s="485"/>
      <c r="G14" s="485"/>
      <c r="H14" s="485"/>
      <c r="I14" s="486"/>
      <c r="J14" s="487">
        <f>F6</f>
        <v>13008.673844608576</v>
      </c>
      <c r="K14" s="488"/>
    </row>
    <row r="15" spans="1:13" x14ac:dyDescent="0.25">
      <c r="A15" s="178" t="s">
        <v>9</v>
      </c>
      <c r="B15" s="484" t="s">
        <v>175</v>
      </c>
      <c r="C15" s="485"/>
      <c r="D15" s="485"/>
      <c r="E15" s="485"/>
      <c r="F15" s="485"/>
      <c r="G15" s="485"/>
      <c r="H15" s="485"/>
      <c r="I15" s="486"/>
      <c r="J15" s="487">
        <f>H8</f>
        <v>7490.8503340650768</v>
      </c>
      <c r="K15" s="488"/>
    </row>
    <row r="16" spans="1:13" x14ac:dyDescent="0.25">
      <c r="A16" s="165" t="s">
        <v>29</v>
      </c>
      <c r="B16" s="478" t="s">
        <v>129</v>
      </c>
      <c r="C16" s="478"/>
      <c r="D16" s="478"/>
      <c r="E16" s="478"/>
      <c r="F16" s="478"/>
      <c r="G16" s="478"/>
      <c r="H16" s="478"/>
      <c r="I16" s="478"/>
      <c r="J16" s="479">
        <f>J17/12</f>
        <v>83812.39170653974</v>
      </c>
      <c r="K16" s="480"/>
      <c r="M16" s="167"/>
    </row>
    <row r="17" spans="1:11" x14ac:dyDescent="0.25">
      <c r="A17" s="165" t="s">
        <v>30</v>
      </c>
      <c r="B17" s="478" t="s">
        <v>180</v>
      </c>
      <c r="C17" s="478"/>
      <c r="D17" s="478"/>
      <c r="E17" s="478"/>
      <c r="F17" s="478"/>
      <c r="G17" s="478"/>
      <c r="H17" s="478"/>
      <c r="I17" s="478"/>
      <c r="J17" s="479">
        <f>J9</f>
        <v>1005748.7004784768</v>
      </c>
      <c r="K17" s="480"/>
    </row>
    <row r="18" spans="1:11" x14ac:dyDescent="0.25">
      <c r="A18" s="477" t="s">
        <v>241</v>
      </c>
      <c r="B18" s="477"/>
      <c r="C18" s="477"/>
      <c r="D18" s="477"/>
      <c r="E18" s="477"/>
      <c r="F18" s="477"/>
      <c r="G18" s="477"/>
      <c r="H18" s="477"/>
      <c r="I18" s="477"/>
      <c r="J18" s="477"/>
      <c r="K18" s="477"/>
    </row>
    <row r="20" spans="1:11" x14ac:dyDescent="0.25">
      <c r="J20" s="209"/>
    </row>
    <row r="21" spans="1:11" x14ac:dyDescent="0.25">
      <c r="J21" s="210"/>
    </row>
    <row r="22" spans="1:11" x14ac:dyDescent="0.25">
      <c r="E22" s="210"/>
    </row>
    <row r="24" spans="1:11" x14ac:dyDescent="0.25">
      <c r="E24" s="210"/>
    </row>
  </sheetData>
  <mergeCells count="44">
    <mergeCell ref="J6:K6"/>
    <mergeCell ref="J7:K7"/>
    <mergeCell ref="B15:I15"/>
    <mergeCell ref="J15:K15"/>
    <mergeCell ref="B6:C6"/>
    <mergeCell ref="B7:C7"/>
    <mergeCell ref="F6:G6"/>
    <mergeCell ref="F7:G7"/>
    <mergeCell ref="H6:I6"/>
    <mergeCell ref="H7:I7"/>
    <mergeCell ref="A9:C9"/>
    <mergeCell ref="F9:G9"/>
    <mergeCell ref="H9:I9"/>
    <mergeCell ref="J9:K9"/>
    <mergeCell ref="B8:C8"/>
    <mergeCell ref="F8:G8"/>
    <mergeCell ref="A1:K1"/>
    <mergeCell ref="A2:K2"/>
    <mergeCell ref="B3:C3"/>
    <mergeCell ref="F3:G3"/>
    <mergeCell ref="H3:I3"/>
    <mergeCell ref="J3:K3"/>
    <mergeCell ref="B4:C4"/>
    <mergeCell ref="F4:G4"/>
    <mergeCell ref="H4:I4"/>
    <mergeCell ref="J4:K4"/>
    <mergeCell ref="B5:C5"/>
    <mergeCell ref="F5:G5"/>
    <mergeCell ref="H5:I5"/>
    <mergeCell ref="J5:K5"/>
    <mergeCell ref="H8:I8"/>
    <mergeCell ref="J8:K8"/>
    <mergeCell ref="A11:K11"/>
    <mergeCell ref="B12:I12"/>
    <mergeCell ref="J12:K12"/>
    <mergeCell ref="A18:K18"/>
    <mergeCell ref="B16:I16"/>
    <mergeCell ref="J16:K16"/>
    <mergeCell ref="B13:I13"/>
    <mergeCell ref="J13:K13"/>
    <mergeCell ref="B14:I14"/>
    <mergeCell ref="J14:K14"/>
    <mergeCell ref="B17:I17"/>
    <mergeCell ref="J17:K1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9"/>
  <sheetViews>
    <sheetView workbookViewId="0">
      <selection activeCell="H17" sqref="H17"/>
    </sheetView>
  </sheetViews>
  <sheetFormatPr defaultRowHeight="15" x14ac:dyDescent="0.25"/>
  <cols>
    <col min="1" max="1" width="4" customWidth="1"/>
    <col min="5" max="7" width="10.5703125" bestFit="1" customWidth="1"/>
    <col min="8" max="8" width="10.28515625" bestFit="1" customWidth="1"/>
    <col min="9" max="9" width="19.85546875" bestFit="1" customWidth="1"/>
    <col min="10" max="10" width="17.7109375" bestFit="1" customWidth="1"/>
    <col min="11" max="11" width="16.28515625" bestFit="1" customWidth="1"/>
  </cols>
  <sheetData>
    <row r="3" spans="2:11" x14ac:dyDescent="0.25">
      <c r="B3" s="498" t="s">
        <v>183</v>
      </c>
      <c r="C3" s="498"/>
      <c r="D3" s="498"/>
      <c r="E3" s="498"/>
      <c r="F3" s="498"/>
      <c r="G3" s="498"/>
      <c r="H3" s="498"/>
      <c r="I3" s="498"/>
      <c r="J3" s="498"/>
      <c r="K3" s="498"/>
    </row>
    <row r="4" spans="2:11" x14ac:dyDescent="0.25">
      <c r="B4" s="190" t="s">
        <v>124</v>
      </c>
      <c r="C4" s="190" t="s">
        <v>85</v>
      </c>
      <c r="D4" s="190" t="s">
        <v>139</v>
      </c>
      <c r="E4" s="190" t="s">
        <v>140</v>
      </c>
      <c r="F4" s="190" t="s">
        <v>141</v>
      </c>
      <c r="G4" s="190" t="s">
        <v>142</v>
      </c>
      <c r="H4" s="190" t="s">
        <v>143</v>
      </c>
      <c r="I4" s="190" t="s">
        <v>144</v>
      </c>
      <c r="J4" s="190" t="s">
        <v>145</v>
      </c>
      <c r="K4" s="190" t="s">
        <v>146</v>
      </c>
    </row>
    <row r="5" spans="2:11" x14ac:dyDescent="0.25">
      <c r="B5" s="168">
        <v>5</v>
      </c>
      <c r="C5" s="190" t="s">
        <v>147</v>
      </c>
      <c r="D5" s="168">
        <v>8</v>
      </c>
      <c r="E5" s="191">
        <v>85</v>
      </c>
      <c r="F5" s="191"/>
      <c r="G5" s="191">
        <v>32.85</v>
      </c>
      <c r="H5" s="191">
        <v>22.45</v>
      </c>
      <c r="I5" s="192">
        <f>(E5+G5+H5)/3</f>
        <v>46.766666666666659</v>
      </c>
      <c r="J5" s="192">
        <f t="shared" ref="J5:J7" si="0">K5/12</f>
        <v>31.177777777777774</v>
      </c>
      <c r="K5" s="193">
        <f t="shared" ref="K5:K7" si="1">I5*D5</f>
        <v>374.13333333333327</v>
      </c>
    </row>
    <row r="6" spans="2:11" x14ac:dyDescent="0.25">
      <c r="B6" s="168">
        <v>6</v>
      </c>
      <c r="C6" s="194" t="s">
        <v>148</v>
      </c>
      <c r="D6" s="168">
        <v>4</v>
      </c>
      <c r="E6" s="191">
        <v>6.9</v>
      </c>
      <c r="F6" s="191">
        <v>13.9</v>
      </c>
      <c r="G6" s="191">
        <v>11.9</v>
      </c>
      <c r="H6" s="191"/>
      <c r="I6" s="192">
        <f>(E6+G6+F6)/3</f>
        <v>10.9</v>
      </c>
      <c r="J6" s="192">
        <f>K6/12</f>
        <v>3.6333333333333333</v>
      </c>
      <c r="K6" s="193">
        <f>I6*D6</f>
        <v>43.6</v>
      </c>
    </row>
    <row r="7" spans="2:11" x14ac:dyDescent="0.25">
      <c r="B7" s="168">
        <v>7</v>
      </c>
      <c r="C7" s="190" t="s">
        <v>149</v>
      </c>
      <c r="D7" s="168">
        <v>4</v>
      </c>
      <c r="E7" s="191">
        <v>85</v>
      </c>
      <c r="F7" s="191"/>
      <c r="G7" s="191">
        <v>34.5</v>
      </c>
      <c r="H7" s="191">
        <v>22.45</v>
      </c>
      <c r="I7" s="192">
        <f>(E7+G7+H7)/3</f>
        <v>47.316666666666663</v>
      </c>
      <c r="J7" s="192">
        <f t="shared" si="0"/>
        <v>15.77222222222222</v>
      </c>
      <c r="K7" s="193">
        <f t="shared" si="1"/>
        <v>189.26666666666665</v>
      </c>
    </row>
    <row r="8" spans="2:11" x14ac:dyDescent="0.25">
      <c r="B8" s="196"/>
      <c r="C8" s="197"/>
      <c r="D8" s="196"/>
      <c r="E8" s="198"/>
      <c r="F8" s="198"/>
      <c r="G8" s="198"/>
      <c r="H8" s="198"/>
      <c r="I8" s="192" t="s">
        <v>150</v>
      </c>
      <c r="J8" s="192">
        <f>SUM(J5:J7)</f>
        <v>50.583333333333329</v>
      </c>
      <c r="K8" s="193"/>
    </row>
    <row r="9" spans="2:11" x14ac:dyDescent="0.25">
      <c r="I9" s="195">
        <f>SUM(I5:I7)</f>
        <v>104.98333333333332</v>
      </c>
      <c r="J9" s="192">
        <f>K9/12</f>
        <v>50.583333333333336</v>
      </c>
      <c r="K9" s="193">
        <f>SUM(K5:K7)</f>
        <v>607</v>
      </c>
    </row>
  </sheetData>
  <mergeCells count="1">
    <mergeCell ref="B3:K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vigilante armado 24 h-noturno</vt:lpstr>
      <vt:lpstr>vigilante armado 24 h-diurno</vt:lpstr>
      <vt:lpstr>Ronda I E II - Arma n letal</vt:lpstr>
      <vt:lpstr>Ronda III - Arma n letal</vt:lpstr>
      <vt:lpstr>Supervisor</vt:lpstr>
      <vt:lpstr>RESUMO</vt:lpstr>
      <vt:lpstr>uniforme e EPI</vt:lpstr>
      <vt:lpstr>'Ronda III - Arma n letal'!Area_de_impressao</vt:lpstr>
      <vt:lpstr>Supervisor!Area_de_impressao</vt:lpstr>
      <vt:lpstr>'vigilante armado 24 h-diurno'!Area_de_impressao</vt:lpstr>
      <vt:lpstr>'vigilante armado 24 h-noturno'!Area_de_impressao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Thaise Lima Tojal</dc:creator>
  <cp:lastModifiedBy>Cristiane de Lima Carvalho</cp:lastModifiedBy>
  <cp:lastPrinted>2016-03-10T20:06:05Z</cp:lastPrinted>
  <dcterms:created xsi:type="dcterms:W3CDTF">2013-07-22T19:38:36Z</dcterms:created>
  <dcterms:modified xsi:type="dcterms:W3CDTF">2016-03-10T20:29:54Z</dcterms:modified>
</cp:coreProperties>
</file>